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89"/>
  </bookViews>
  <sheets>
    <sheet name="паспорт" sheetId="1" r:id="rId1"/>
    <sheet name="0611022 -29.12.2022" sheetId="12" state="hidden" r:id="rId2"/>
    <sheet name="0611022 -01.12.2022" sheetId="11" state="hidden" r:id="rId3"/>
    <sheet name="0611022 (2)" sheetId="6" state="hidden" r:id="rId4"/>
    <sheet name="1022(факт" sheetId="16" state="hidden" r:id="rId5"/>
    <sheet name="0611022 довідка  факт" sheetId="15" state="hidden" r:id="rId6"/>
    <sheet name="спецшкола факт" sheetId="13" state="hidden" r:id="rId7"/>
    <sheet name="спецшкола (днз)факт" sheetId="14" state="hidden" r:id="rId8"/>
    <sheet name="0611022 довідка " sheetId="5" state="hidden" r:id="rId9"/>
    <sheet name="спецшкола (днз)" sheetId="7" state="hidden" r:id="rId10"/>
    <sheet name="спецшкола" sheetId="8" state="hidden" r:id="rId11"/>
    <sheet name="спецшкола (2)" sheetId="9" state="hidden" r:id="rId12"/>
    <sheet name="304 (зі змінами)" sheetId="10" state="hidden" r:id="rId13"/>
    <sheet name="бюджет (24.09.2021)" sheetId="2" state="hidden" r:id="rId14"/>
  </sheets>
  <definedNames>
    <definedName name="Table" localSheetId="2">#REF!</definedName>
    <definedName name="Table" localSheetId="1">#REF!</definedName>
    <definedName name="Table" localSheetId="5">#REF!</definedName>
    <definedName name="Table" localSheetId="4">#REF!</definedName>
    <definedName name="Table" localSheetId="12">#REF!</definedName>
    <definedName name="Table" localSheetId="13">#REF!</definedName>
    <definedName name="Table" localSheetId="7">#REF!</definedName>
    <definedName name="Table" localSheetId="6">#REF!</definedName>
    <definedName name="Table">#REF!</definedName>
    <definedName name="_xlnm.Print_Titles" localSheetId="13">'бюджет (24.09.2021)'!$8:$9</definedName>
    <definedName name="н2017" localSheetId="2">#REF!</definedName>
    <definedName name="н2017" localSheetId="1">#REF!</definedName>
    <definedName name="н2017" localSheetId="5">#REF!</definedName>
    <definedName name="н2017" localSheetId="4">#REF!</definedName>
    <definedName name="н2017" localSheetId="12">#REF!</definedName>
    <definedName name="н2017" localSheetId="13">#REF!</definedName>
    <definedName name="н2017" localSheetId="7">#REF!</definedName>
    <definedName name="н2017" localSheetId="6">#REF!</definedName>
    <definedName name="н2017">#REF!</definedName>
    <definedName name="_xlnm.Print_Area" localSheetId="3">'0611022 (2)'!$A$1:$N$66</definedName>
    <definedName name="_xlnm.Print_Area" localSheetId="2">'0611022 -01.12.2022'!$A$1:$N$66</definedName>
    <definedName name="_xlnm.Print_Area" localSheetId="1">'0611022 -29.12.2022'!$A$1:$N$66</definedName>
    <definedName name="_xlnm.Print_Area" localSheetId="4">'1022(факт'!$A$1:$BL$197</definedName>
    <definedName name="_xlnm.Print_Area" localSheetId="12">'304 (зі змінами)'!$A$1:$BE$76</definedName>
    <definedName name="_xlnm.Print_Area" localSheetId="13">'бюджет (24.09.2021)'!$B$2:$Q$59</definedName>
    <definedName name="_xlnm.Print_Area" localSheetId="0">паспорт!$A$1:$Q$397</definedName>
    <definedName name="_xlnm.Print_Area" localSheetId="11">'спецшкола (2)'!$A$1:$G$76</definedName>
    <definedName name="_xlnm.Print_Area" localSheetId="7">'спецшкола (днз)факт'!$A$1:$F$23</definedName>
    <definedName name="_xlnm.Print_Area" localSheetId="6">'спецшкола факт'!$A$1:$H$26</definedName>
    <definedName name="послуги" localSheetId="2">#REF!</definedName>
    <definedName name="послуги" localSheetId="1">#REF!</definedName>
    <definedName name="послуги" localSheetId="5">#REF!</definedName>
    <definedName name="послуги" localSheetId="4">#REF!</definedName>
    <definedName name="послуги" localSheetId="12">#REF!</definedName>
    <definedName name="послуги" localSheetId="13">#REF!</definedName>
    <definedName name="послуги" localSheetId="7">#REF!</definedName>
    <definedName name="послуги" localSheetId="6">#REF!</definedName>
    <definedName name="послуги">#REF!</definedName>
    <definedName name="рпра" localSheetId="2">#REF!</definedName>
    <definedName name="рпра" localSheetId="1">#REF!</definedName>
    <definedName name="рпра" localSheetId="5">#REF!</definedName>
    <definedName name="рпра" localSheetId="4">#REF!</definedName>
    <definedName name="рпра" localSheetId="12">#REF!</definedName>
    <definedName name="рпра" localSheetId="13">#REF!</definedName>
    <definedName name="рпра" localSheetId="7">#REF!</definedName>
    <definedName name="рпра" localSheetId="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61" i="16" l="1"/>
  <c r="J70" i="1" l="1"/>
  <c r="AY63" i="16"/>
  <c r="AX64" i="16"/>
  <c r="AY64" i="16"/>
  <c r="BD62" i="16"/>
  <c r="BE62" i="16"/>
  <c r="BD63" i="16"/>
  <c r="BE63" i="16"/>
  <c r="BD64" i="16"/>
  <c r="BE64" i="16"/>
  <c r="BE60" i="16"/>
  <c r="BD60" i="16"/>
  <c r="BE189" i="16"/>
  <c r="BD189" i="16"/>
  <c r="AY125" i="16"/>
  <c r="AY61" i="16" s="1"/>
  <c r="BE125" i="16"/>
  <c r="BE61" i="16" l="1"/>
  <c r="BD61" i="16"/>
  <c r="BM193" i="16"/>
  <c r="BK193" i="16"/>
  <c r="BC193" i="16"/>
  <c r="AX193" i="16" s="1"/>
  <c r="AS193" i="16"/>
  <c r="AM193" i="16"/>
  <c r="AL193" i="16"/>
  <c r="AN193" i="16" s="1"/>
  <c r="AG193" i="16"/>
  <c r="AF193" i="16"/>
  <c r="AH193" i="16" s="1"/>
  <c r="AD193" i="16"/>
  <c r="BO192" i="16"/>
  <c r="BL192" i="16"/>
  <c r="BC192" i="16"/>
  <c r="AT192" i="16"/>
  <c r="AO192" i="16"/>
  <c r="AL192" i="16"/>
  <c r="AP192" i="16" s="1"/>
  <c r="AF192" i="16"/>
  <c r="AD192" i="16"/>
  <c r="BO191" i="16"/>
  <c r="BO133" i="16" s="1"/>
  <c r="BL191" i="16"/>
  <c r="BC191" i="16"/>
  <c r="AT191" i="16"/>
  <c r="AO191" i="16"/>
  <c r="AO133" i="16" s="1"/>
  <c r="AL191" i="16"/>
  <c r="AF191" i="16"/>
  <c r="AD191" i="16"/>
  <c r="BN190" i="16"/>
  <c r="BN133" i="16" s="1"/>
  <c r="BK190" i="16"/>
  <c r="BC190" i="16"/>
  <c r="AS190" i="16"/>
  <c r="AN190" i="16"/>
  <c r="AM190" i="16"/>
  <c r="AL190" i="16"/>
  <c r="AG190" i="16"/>
  <c r="AF190" i="16"/>
  <c r="AH190" i="16" s="1"/>
  <c r="AD190" i="16"/>
  <c r="BN189" i="16"/>
  <c r="BK189" i="16"/>
  <c r="AT189" i="16"/>
  <c r="AS189" i="16" s="1"/>
  <c r="AS133" i="16" s="1"/>
  <c r="AM189" i="16"/>
  <c r="AL189" i="16"/>
  <c r="AN189" i="16" s="1"/>
  <c r="AG189" i="16"/>
  <c r="AF189" i="16"/>
  <c r="AD189" i="16"/>
  <c r="BM188" i="16"/>
  <c r="BK188" i="16"/>
  <c r="BK133" i="16" s="1"/>
  <c r="BC188" i="16"/>
  <c r="AS188" i="16"/>
  <c r="AN188" i="16"/>
  <c r="AM188" i="16"/>
  <c r="AL188" i="16"/>
  <c r="AG188" i="16"/>
  <c r="AF188" i="16"/>
  <c r="AH188" i="16" s="1"/>
  <c r="AD188" i="16"/>
  <c r="AK187" i="16"/>
  <c r="BM187" i="16" s="1"/>
  <c r="AD187" i="16"/>
  <c r="AC187" i="16"/>
  <c r="AA187" i="16"/>
  <c r="Z187" i="16"/>
  <c r="Y187" i="16"/>
  <c r="S187" i="16"/>
  <c r="M187" i="16"/>
  <c r="G187" i="16"/>
  <c r="AK186" i="16"/>
  <c r="BM186" i="16" s="1"/>
  <c r="AD186" i="16"/>
  <c r="AC186" i="16"/>
  <c r="AA186" i="16"/>
  <c r="Z186" i="16"/>
  <c r="Y186" i="16"/>
  <c r="S186" i="16"/>
  <c r="M186" i="16"/>
  <c r="G186" i="16"/>
  <c r="AK185" i="16"/>
  <c r="BM185" i="16" s="1"/>
  <c r="AD185" i="16"/>
  <c r="AC185" i="16"/>
  <c r="AA185" i="16"/>
  <c r="Z185" i="16"/>
  <c r="Y185" i="16"/>
  <c r="S185" i="16"/>
  <c r="M185" i="16"/>
  <c r="G185" i="16"/>
  <c r="AK184" i="16"/>
  <c r="BM184" i="16" s="1"/>
  <c r="AD184" i="16"/>
  <c r="AC184" i="16"/>
  <c r="AA184" i="16"/>
  <c r="Z184" i="16"/>
  <c r="Y184" i="16"/>
  <c r="S184" i="16"/>
  <c r="M184" i="16"/>
  <c r="G184" i="16"/>
  <c r="AK183" i="16"/>
  <c r="BM183" i="16" s="1"/>
  <c r="AD183" i="16"/>
  <c r="AC183" i="16"/>
  <c r="AA183" i="16"/>
  <c r="Z183" i="16"/>
  <c r="Y183" i="16"/>
  <c r="S183" i="16"/>
  <c r="M183" i="16"/>
  <c r="G183" i="16"/>
  <c r="AK182" i="16"/>
  <c r="BM182" i="16" s="1"/>
  <c r="AD182" i="16"/>
  <c r="AC182" i="16"/>
  <c r="AA182" i="16"/>
  <c r="Z182" i="16"/>
  <c r="Y182" i="16"/>
  <c r="S182" i="16"/>
  <c r="M182" i="16"/>
  <c r="G182" i="16"/>
  <c r="AK181" i="16"/>
  <c r="BM181" i="16" s="1"/>
  <c r="AD181" i="16"/>
  <c r="AC181" i="16"/>
  <c r="AA181" i="16"/>
  <c r="Z181" i="16"/>
  <c r="Y181" i="16"/>
  <c r="S181" i="16"/>
  <c r="M181" i="16"/>
  <c r="G181" i="16"/>
  <c r="AK180" i="16"/>
  <c r="BM180" i="16" s="1"/>
  <c r="AD180" i="16"/>
  <c r="AC180" i="16"/>
  <c r="AA180" i="16"/>
  <c r="Z180" i="16"/>
  <c r="Y180" i="16"/>
  <c r="S180" i="16"/>
  <c r="M180" i="16"/>
  <c r="G180" i="16"/>
  <c r="AK179" i="16"/>
  <c r="BM179" i="16" s="1"/>
  <c r="AD179" i="16"/>
  <c r="AC179" i="16"/>
  <c r="AA179" i="16"/>
  <c r="AV179" i="16" s="1"/>
  <c r="Z179" i="16"/>
  <c r="Y179" i="16"/>
  <c r="S179" i="16"/>
  <c r="M179" i="16"/>
  <c r="G179" i="16"/>
  <c r="AK178" i="16"/>
  <c r="BM178" i="16" s="1"/>
  <c r="AD178" i="16"/>
  <c r="AC178" i="16"/>
  <c r="AA178" i="16"/>
  <c r="Z178" i="16"/>
  <c r="Y178" i="16"/>
  <c r="S178" i="16"/>
  <c r="M178" i="16"/>
  <c r="G178" i="16"/>
  <c r="AK177" i="16"/>
  <c r="BM177" i="16" s="1"/>
  <c r="AD177" i="16"/>
  <c r="AC177" i="16"/>
  <c r="AA177" i="16"/>
  <c r="Z177" i="16"/>
  <c r="Y177" i="16"/>
  <c r="S177" i="16"/>
  <c r="M177" i="16"/>
  <c r="G177" i="16"/>
  <c r="BM176" i="16"/>
  <c r="AK176" i="16"/>
  <c r="AD176" i="16"/>
  <c r="AC176" i="16"/>
  <c r="AA176" i="16"/>
  <c r="Z176" i="16"/>
  <c r="Y176" i="16"/>
  <c r="S176" i="16"/>
  <c r="M176" i="16"/>
  <c r="G176" i="16"/>
  <c r="AK175" i="16"/>
  <c r="BM175" i="16" s="1"/>
  <c r="AD175" i="16"/>
  <c r="AC175" i="16"/>
  <c r="AA175" i="16"/>
  <c r="Z175" i="16"/>
  <c r="Y175" i="16"/>
  <c r="S175" i="16"/>
  <c r="M175" i="16"/>
  <c r="G175" i="16"/>
  <c r="AK174" i="16"/>
  <c r="BM174" i="16" s="1"/>
  <c r="AD174" i="16"/>
  <c r="AC174" i="16"/>
  <c r="AA174" i="16"/>
  <c r="Z174" i="16"/>
  <c r="Y174" i="16"/>
  <c r="S174" i="16"/>
  <c r="M174" i="16"/>
  <c r="G174" i="16"/>
  <c r="AK173" i="16"/>
  <c r="BM173" i="16" s="1"/>
  <c r="AD173" i="16"/>
  <c r="AC173" i="16"/>
  <c r="AA173" i="16"/>
  <c r="Z173" i="16"/>
  <c r="Y173" i="16"/>
  <c r="S173" i="16"/>
  <c r="M173" i="16"/>
  <c r="G173" i="16"/>
  <c r="BM172" i="16"/>
  <c r="AK172" i="16"/>
  <c r="AD172" i="16"/>
  <c r="AC172" i="16"/>
  <c r="AA172" i="16"/>
  <c r="Z172" i="16"/>
  <c r="Y172" i="16"/>
  <c r="S172" i="16"/>
  <c r="M172" i="16"/>
  <c r="G172" i="16"/>
  <c r="AK171" i="16"/>
  <c r="BM171" i="16" s="1"/>
  <c r="AD171" i="16"/>
  <c r="AC171" i="16"/>
  <c r="AA171" i="16"/>
  <c r="Z171" i="16"/>
  <c r="Y171" i="16"/>
  <c r="S171" i="16"/>
  <c r="M171" i="16"/>
  <c r="G171" i="16"/>
  <c r="AK170" i="16"/>
  <c r="BM170" i="16" s="1"/>
  <c r="AD170" i="16"/>
  <c r="AC170" i="16"/>
  <c r="AA170" i="16"/>
  <c r="Z170" i="16"/>
  <c r="AV170" i="16" s="1"/>
  <c r="Y170" i="16"/>
  <c r="S170" i="16"/>
  <c r="M170" i="16"/>
  <c r="G170" i="16"/>
  <c r="AK169" i="16"/>
  <c r="BM169" i="16" s="1"/>
  <c r="AD169" i="16"/>
  <c r="AC169" i="16"/>
  <c r="AA169" i="16"/>
  <c r="AV169" i="16" s="1"/>
  <c r="Z169" i="16"/>
  <c r="Y169" i="16"/>
  <c r="S169" i="16"/>
  <c r="M169" i="16"/>
  <c r="G169" i="16"/>
  <c r="AK168" i="16"/>
  <c r="BM168" i="16" s="1"/>
  <c r="AD168" i="16"/>
  <c r="AC168" i="16"/>
  <c r="AA168" i="16"/>
  <c r="Z168" i="16"/>
  <c r="Y168" i="16"/>
  <c r="S168" i="16"/>
  <c r="M168" i="16"/>
  <c r="G168" i="16"/>
  <c r="AK167" i="16"/>
  <c r="BM167" i="16" s="1"/>
  <c r="AD167" i="16"/>
  <c r="AC167" i="16"/>
  <c r="AA167" i="16"/>
  <c r="Z167" i="16"/>
  <c r="Y167" i="16"/>
  <c r="S167" i="16"/>
  <c r="M167" i="16"/>
  <c r="G167" i="16"/>
  <c r="AK166" i="16"/>
  <c r="BM166" i="16" s="1"/>
  <c r="AD166" i="16"/>
  <c r="AC166" i="16"/>
  <c r="AA166" i="16"/>
  <c r="Z166" i="16"/>
  <c r="Y166" i="16"/>
  <c r="S166" i="16"/>
  <c r="M166" i="16"/>
  <c r="G166" i="16"/>
  <c r="AK165" i="16"/>
  <c r="BM165" i="16" s="1"/>
  <c r="AD165" i="16"/>
  <c r="AC165" i="16"/>
  <c r="AA165" i="16"/>
  <c r="Z165" i="16"/>
  <c r="Y165" i="16"/>
  <c r="S165" i="16"/>
  <c r="M165" i="16"/>
  <c r="G165" i="16"/>
  <c r="AK164" i="16"/>
  <c r="BM164" i="16" s="1"/>
  <c r="AD164" i="16"/>
  <c r="AC164" i="16"/>
  <c r="AA164" i="16"/>
  <c r="Z164" i="16"/>
  <c r="Y164" i="16"/>
  <c r="S164" i="16"/>
  <c r="M164" i="16"/>
  <c r="G164" i="16"/>
  <c r="AK163" i="16"/>
  <c r="BM163" i="16" s="1"/>
  <c r="AD163" i="16"/>
  <c r="AC163" i="16"/>
  <c r="AA163" i="16"/>
  <c r="Z163" i="16"/>
  <c r="Y163" i="16"/>
  <c r="S163" i="16"/>
  <c r="M163" i="16"/>
  <c r="G163" i="16"/>
  <c r="AK162" i="16"/>
  <c r="BM162" i="16" s="1"/>
  <c r="AD162" i="16"/>
  <c r="AC162" i="16"/>
  <c r="AA162" i="16"/>
  <c r="Z162" i="16"/>
  <c r="Y162" i="16"/>
  <c r="S162" i="16"/>
  <c r="M162" i="16"/>
  <c r="G162" i="16"/>
  <c r="AK161" i="16"/>
  <c r="BM161" i="16" s="1"/>
  <c r="AD161" i="16"/>
  <c r="AC161" i="16"/>
  <c r="AA161" i="16"/>
  <c r="Z161" i="16"/>
  <c r="Y161" i="16"/>
  <c r="S161" i="16"/>
  <c r="M161" i="16"/>
  <c r="G161" i="16"/>
  <c r="AK160" i="16"/>
  <c r="BM160" i="16" s="1"/>
  <c r="AD160" i="16"/>
  <c r="AC160" i="16"/>
  <c r="AA160" i="16"/>
  <c r="Z160" i="16"/>
  <c r="Y160" i="16"/>
  <c r="S160" i="16"/>
  <c r="M160" i="16"/>
  <c r="G160" i="16"/>
  <c r="AK159" i="16"/>
  <c r="BM159" i="16" s="1"/>
  <c r="AD159" i="16"/>
  <c r="AC159" i="16"/>
  <c r="AA159" i="16"/>
  <c r="Z159" i="16"/>
  <c r="Y159" i="16"/>
  <c r="S159" i="16"/>
  <c r="M159" i="16"/>
  <c r="G159" i="16"/>
  <c r="AK158" i="16"/>
  <c r="BM158" i="16" s="1"/>
  <c r="AD158" i="16"/>
  <c r="AC158" i="16"/>
  <c r="AA158" i="16"/>
  <c r="Z158" i="16"/>
  <c r="Y158" i="16"/>
  <c r="S158" i="16"/>
  <c r="M158" i="16"/>
  <c r="G158" i="16"/>
  <c r="AK157" i="16"/>
  <c r="BM157" i="16" s="1"/>
  <c r="AD157" i="16"/>
  <c r="AC157" i="16"/>
  <c r="AA157" i="16"/>
  <c r="Z157" i="16"/>
  <c r="Y157" i="16"/>
  <c r="S157" i="16"/>
  <c r="M157" i="16"/>
  <c r="G157" i="16"/>
  <c r="AK156" i="16"/>
  <c r="BM156" i="16" s="1"/>
  <c r="AD156" i="16"/>
  <c r="AC156" i="16"/>
  <c r="AA156" i="16"/>
  <c r="Z156" i="16"/>
  <c r="Y156" i="16"/>
  <c r="S156" i="16"/>
  <c r="M156" i="16"/>
  <c r="G156" i="16"/>
  <c r="AK155" i="16"/>
  <c r="BM155" i="16" s="1"/>
  <c r="AD155" i="16"/>
  <c r="AC155" i="16"/>
  <c r="AA155" i="16"/>
  <c r="Z155" i="16"/>
  <c r="Y155" i="16"/>
  <c r="S155" i="16"/>
  <c r="M155" i="16"/>
  <c r="G155" i="16"/>
  <c r="AK154" i="16"/>
  <c r="BM154" i="16" s="1"/>
  <c r="AD154" i="16"/>
  <c r="AC154" i="16"/>
  <c r="AA154" i="16"/>
  <c r="Z154" i="16"/>
  <c r="Y154" i="16"/>
  <c r="S154" i="16"/>
  <c r="M154" i="16"/>
  <c r="G154" i="16"/>
  <c r="AK153" i="16"/>
  <c r="BM153" i="16" s="1"/>
  <c r="AD153" i="16"/>
  <c r="AC153" i="16"/>
  <c r="AA153" i="16"/>
  <c r="Z153" i="16"/>
  <c r="Y153" i="16"/>
  <c r="S153" i="16"/>
  <c r="M153" i="16"/>
  <c r="G153" i="16"/>
  <c r="AK152" i="16"/>
  <c r="BM152" i="16" s="1"/>
  <c r="AD152" i="16"/>
  <c r="AC152" i="16"/>
  <c r="AA152" i="16"/>
  <c r="Z152" i="16"/>
  <c r="Y152" i="16"/>
  <c r="S152" i="16"/>
  <c r="M152" i="16"/>
  <c r="G152" i="16"/>
  <c r="AK151" i="16"/>
  <c r="BM151" i="16" s="1"/>
  <c r="AD151" i="16"/>
  <c r="AC151" i="16"/>
  <c r="AA151" i="16"/>
  <c r="Z151" i="16"/>
  <c r="Y151" i="16"/>
  <c r="S151" i="16"/>
  <c r="M151" i="16"/>
  <c r="G151" i="16"/>
  <c r="AK150" i="16"/>
  <c r="BM150" i="16" s="1"/>
  <c r="AD150" i="16"/>
  <c r="AC150" i="16"/>
  <c r="AA150" i="16"/>
  <c r="Z150" i="16"/>
  <c r="Y150" i="16"/>
  <c r="S150" i="16"/>
  <c r="M150" i="16"/>
  <c r="G150" i="16"/>
  <c r="AK149" i="16"/>
  <c r="BM149" i="16" s="1"/>
  <c r="AD149" i="16"/>
  <c r="AC149" i="16"/>
  <c r="AA149" i="16"/>
  <c r="Z149" i="16"/>
  <c r="Y149" i="16"/>
  <c r="S149" i="16"/>
  <c r="M149" i="16"/>
  <c r="G149" i="16"/>
  <c r="AK148" i="16"/>
  <c r="BM148" i="16" s="1"/>
  <c r="AD148" i="16"/>
  <c r="AC148" i="16"/>
  <c r="AA148" i="16"/>
  <c r="Z148" i="16"/>
  <c r="Y148" i="16"/>
  <c r="S148" i="16"/>
  <c r="M148" i="16"/>
  <c r="G148" i="16"/>
  <c r="AK147" i="16"/>
  <c r="BM147" i="16" s="1"/>
  <c r="AD147" i="16"/>
  <c r="AC147" i="16"/>
  <c r="AA147" i="16"/>
  <c r="AV147" i="16" s="1"/>
  <c r="Z147" i="16"/>
  <c r="Y147" i="16"/>
  <c r="S147" i="16"/>
  <c r="M147" i="16"/>
  <c r="G147" i="16"/>
  <c r="AK146" i="16"/>
  <c r="BM146" i="16" s="1"/>
  <c r="AD146" i="16"/>
  <c r="AC146" i="16"/>
  <c r="AA146" i="16"/>
  <c r="Z146" i="16"/>
  <c r="Y146" i="16"/>
  <c r="S146" i="16"/>
  <c r="M146" i="16"/>
  <c r="G146" i="16"/>
  <c r="AK145" i="16"/>
  <c r="BM145" i="16" s="1"/>
  <c r="AD145" i="16"/>
  <c r="AC145" i="16"/>
  <c r="AA145" i="16"/>
  <c r="Z145" i="16"/>
  <c r="Y145" i="16"/>
  <c r="S145" i="16"/>
  <c r="M145" i="16"/>
  <c r="G145" i="16"/>
  <c r="BM144" i="16"/>
  <c r="AK144" i="16"/>
  <c r="AD144" i="16"/>
  <c r="AC144" i="16"/>
  <c r="AA144" i="16"/>
  <c r="Z144" i="16"/>
  <c r="Y144" i="16"/>
  <c r="S144" i="16"/>
  <c r="M144" i="16"/>
  <c r="G144" i="16"/>
  <c r="AK143" i="16"/>
  <c r="BM143" i="16" s="1"/>
  <c r="AD143" i="16"/>
  <c r="AC143" i="16"/>
  <c r="AA143" i="16"/>
  <c r="Z143" i="16"/>
  <c r="Y143" i="16"/>
  <c r="S143" i="16"/>
  <c r="M143" i="16"/>
  <c r="G143" i="16"/>
  <c r="AK142" i="16"/>
  <c r="BM142" i="16" s="1"/>
  <c r="AD142" i="16"/>
  <c r="AC142" i="16"/>
  <c r="AA142" i="16"/>
  <c r="Z142" i="16"/>
  <c r="Y142" i="16"/>
  <c r="S142" i="16"/>
  <c r="M142" i="16"/>
  <c r="G142" i="16"/>
  <c r="AK141" i="16"/>
  <c r="BM141" i="16" s="1"/>
  <c r="AD141" i="16"/>
  <c r="AC141" i="16"/>
  <c r="AA141" i="16"/>
  <c r="Z141" i="16"/>
  <c r="Y141" i="16"/>
  <c r="S141" i="16"/>
  <c r="M141" i="16"/>
  <c r="G141" i="16"/>
  <c r="BM140" i="16"/>
  <c r="AK140" i="16"/>
  <c r="AD140" i="16"/>
  <c r="AC140" i="16"/>
  <c r="AA140" i="16"/>
  <c r="Z140" i="16"/>
  <c r="Y140" i="16"/>
  <c r="S140" i="16"/>
  <c r="M140" i="16"/>
  <c r="G140" i="16"/>
  <c r="AK139" i="16"/>
  <c r="BM139" i="16" s="1"/>
  <c r="AD139" i="16"/>
  <c r="AC139" i="16"/>
  <c r="AA139" i="16"/>
  <c r="Z139" i="16"/>
  <c r="Y139" i="16"/>
  <c r="S139" i="16"/>
  <c r="M139" i="16"/>
  <c r="G139" i="16"/>
  <c r="AK138" i="16"/>
  <c r="BM138" i="16" s="1"/>
  <c r="AD138" i="16"/>
  <c r="AC138" i="16"/>
  <c r="AA138" i="16"/>
  <c r="Z138" i="16"/>
  <c r="AV138" i="16" s="1"/>
  <c r="Y138" i="16"/>
  <c r="S138" i="16"/>
  <c r="M138" i="16"/>
  <c r="G138" i="16"/>
  <c r="AK137" i="16"/>
  <c r="BM137" i="16" s="1"/>
  <c r="AD137" i="16"/>
  <c r="AC137" i="16"/>
  <c r="AA137" i="16"/>
  <c r="Z137" i="16"/>
  <c r="Y137" i="16"/>
  <c r="S137" i="16"/>
  <c r="M137" i="16"/>
  <c r="G137" i="16"/>
  <c r="AK136" i="16"/>
  <c r="BM136" i="16" s="1"/>
  <c r="AD136" i="16"/>
  <c r="AC136" i="16"/>
  <c r="AA136" i="16"/>
  <c r="Z136" i="16"/>
  <c r="Y136" i="16"/>
  <c r="S136" i="16"/>
  <c r="M136" i="16"/>
  <c r="G136" i="16"/>
  <c r="AK135" i="16"/>
  <c r="BM135" i="16" s="1"/>
  <c r="AD135" i="16"/>
  <c r="AC135" i="16"/>
  <c r="AA135" i="16"/>
  <c r="Z135" i="16"/>
  <c r="Y135" i="16"/>
  <c r="S135" i="16"/>
  <c r="M135" i="16"/>
  <c r="G135" i="16"/>
  <c r="AK134" i="16"/>
  <c r="BM134" i="16" s="1"/>
  <c r="AD134" i="16"/>
  <c r="AC134" i="16"/>
  <c r="AA134" i="16"/>
  <c r="Z134" i="16"/>
  <c r="Y134" i="16"/>
  <c r="S134" i="16"/>
  <c r="M134" i="16"/>
  <c r="G134" i="16"/>
  <c r="BL133" i="16"/>
  <c r="BJ133" i="16"/>
  <c r="BI133" i="16"/>
  <c r="BH133" i="16"/>
  <c r="BD133" i="16"/>
  <c r="AV133" i="16"/>
  <c r="AU133" i="16"/>
  <c r="AR133" i="16"/>
  <c r="AQ133" i="16"/>
  <c r="AK133" i="16"/>
  <c r="AJ133" i="16"/>
  <c r="AI133" i="16"/>
  <c r="AE133" i="16"/>
  <c r="AC133" i="16"/>
  <c r="AB133" i="16"/>
  <c r="AA133" i="16"/>
  <c r="Z133" i="16"/>
  <c r="X133" i="16"/>
  <c r="W133" i="16"/>
  <c r="V133" i="16"/>
  <c r="U133" i="16"/>
  <c r="T133" i="16"/>
  <c r="R133" i="16"/>
  <c r="Q133" i="16"/>
  <c r="P133" i="16"/>
  <c r="O133" i="16"/>
  <c r="N133" i="16"/>
  <c r="L133" i="16"/>
  <c r="K133" i="16"/>
  <c r="J133" i="16"/>
  <c r="I133" i="16"/>
  <c r="H133" i="16"/>
  <c r="F133" i="16"/>
  <c r="E133" i="16"/>
  <c r="D133" i="16"/>
  <c r="C133" i="16"/>
  <c r="B133" i="16"/>
  <c r="BM129" i="16"/>
  <c r="BK129" i="16"/>
  <c r="BC129" i="16"/>
  <c r="AX129" i="16" s="1"/>
  <c r="AS129" i="16"/>
  <c r="AM129" i="16"/>
  <c r="AL129" i="16"/>
  <c r="AN129" i="16" s="1"/>
  <c r="AG129" i="16"/>
  <c r="AF129" i="16"/>
  <c r="AH129" i="16" s="1"/>
  <c r="AD129" i="16"/>
  <c r="BO128" i="16"/>
  <c r="BO69" i="16" s="1"/>
  <c r="BL128" i="16"/>
  <c r="BC128" i="16"/>
  <c r="AT128" i="16"/>
  <c r="AO128" i="16"/>
  <c r="AL128" i="16"/>
  <c r="AP128" i="16" s="1"/>
  <c r="AP69" i="16" s="1"/>
  <c r="AF128" i="16"/>
  <c r="AD128" i="16"/>
  <c r="BO127" i="16"/>
  <c r="BL127" i="16"/>
  <c r="BC127" i="16"/>
  <c r="AT127" i="16"/>
  <c r="AO127" i="16"/>
  <c r="AO69" i="16" s="1"/>
  <c r="AL127" i="16"/>
  <c r="AP127" i="16" s="1"/>
  <c r="AF127" i="16"/>
  <c r="AD127" i="16"/>
  <c r="BN126" i="16"/>
  <c r="BK126" i="16"/>
  <c r="BC126" i="16"/>
  <c r="AX126" i="16" s="1"/>
  <c r="AX62" i="16" s="1"/>
  <c r="AS126" i="16"/>
  <c r="AM126" i="16"/>
  <c r="AL126" i="16"/>
  <c r="AN126" i="16" s="1"/>
  <c r="AG126" i="16"/>
  <c r="AF126" i="16"/>
  <c r="AD126" i="16"/>
  <c r="BN125" i="16"/>
  <c r="BK125" i="16"/>
  <c r="AT125" i="16"/>
  <c r="AS125" i="16" s="1"/>
  <c r="AM125" i="16"/>
  <c r="AL125" i="16"/>
  <c r="AN125" i="16" s="1"/>
  <c r="AG125" i="16"/>
  <c r="AF125" i="16"/>
  <c r="AH125" i="16" s="1"/>
  <c r="AD125" i="16"/>
  <c r="BM124" i="16"/>
  <c r="BK124" i="16"/>
  <c r="BC124" i="16"/>
  <c r="AS124" i="16"/>
  <c r="AN124" i="16"/>
  <c r="AM124" i="16"/>
  <c r="AL124" i="16"/>
  <c r="AG124" i="16"/>
  <c r="AF124" i="16"/>
  <c r="AH124" i="16" s="1"/>
  <c r="AD124" i="16"/>
  <c r="AD69" i="16" s="1"/>
  <c r="AK123" i="16"/>
  <c r="BM123" i="16" s="1"/>
  <c r="AD123" i="16"/>
  <c r="AC123" i="16"/>
  <c r="AA123" i="16"/>
  <c r="Z123" i="16"/>
  <c r="Y123" i="16"/>
  <c r="S123" i="16"/>
  <c r="M123" i="16"/>
  <c r="G123" i="16"/>
  <c r="AK122" i="16"/>
  <c r="BM122" i="16" s="1"/>
  <c r="AD122" i="16"/>
  <c r="AC122" i="16"/>
  <c r="AA122" i="16"/>
  <c r="Z122" i="16"/>
  <c r="Y122" i="16"/>
  <c r="S122" i="16"/>
  <c r="M122" i="16"/>
  <c r="G122" i="16"/>
  <c r="AK121" i="16"/>
  <c r="BM121" i="16" s="1"/>
  <c r="AD121" i="16"/>
  <c r="AC121" i="16"/>
  <c r="AA121" i="16"/>
  <c r="Z121" i="16"/>
  <c r="Y121" i="16"/>
  <c r="S121" i="16"/>
  <c r="M121" i="16"/>
  <c r="G121" i="16"/>
  <c r="AK120" i="16"/>
  <c r="BM120" i="16" s="1"/>
  <c r="AD120" i="16"/>
  <c r="AC120" i="16"/>
  <c r="AA120" i="16"/>
  <c r="Z120" i="16"/>
  <c r="Y120" i="16"/>
  <c r="S120" i="16"/>
  <c r="M120" i="16"/>
  <c r="G120" i="16"/>
  <c r="AK119" i="16"/>
  <c r="BM119" i="16" s="1"/>
  <c r="AD119" i="16"/>
  <c r="AC119" i="16"/>
  <c r="AA119" i="16"/>
  <c r="Z119" i="16"/>
  <c r="Y119" i="16"/>
  <c r="S119" i="16"/>
  <c r="M119" i="16"/>
  <c r="G119" i="16"/>
  <c r="AK118" i="16"/>
  <c r="BM118" i="16" s="1"/>
  <c r="AD118" i="16"/>
  <c r="AC118" i="16"/>
  <c r="AA118" i="16"/>
  <c r="Z118" i="16"/>
  <c r="Y118" i="16"/>
  <c r="S118" i="16"/>
  <c r="M118" i="16"/>
  <c r="G118" i="16"/>
  <c r="AK117" i="16"/>
  <c r="BM117" i="16" s="1"/>
  <c r="AD117" i="16"/>
  <c r="AC117" i="16"/>
  <c r="AA117" i="16"/>
  <c r="Z117" i="16"/>
  <c r="Y117" i="16"/>
  <c r="S117" i="16"/>
  <c r="M117" i="16"/>
  <c r="G117" i="16"/>
  <c r="AK116" i="16"/>
  <c r="BM116" i="16" s="1"/>
  <c r="AD116" i="16"/>
  <c r="AC116" i="16"/>
  <c r="AA116" i="16"/>
  <c r="Z116" i="16"/>
  <c r="AV116" i="16" s="1"/>
  <c r="Y116" i="16"/>
  <c r="S116" i="16"/>
  <c r="M116" i="16"/>
  <c r="G116" i="16"/>
  <c r="AK115" i="16"/>
  <c r="BM115" i="16" s="1"/>
  <c r="AD115" i="16"/>
  <c r="AC115" i="16"/>
  <c r="AA115" i="16"/>
  <c r="AV115" i="16" s="1"/>
  <c r="Z115" i="16"/>
  <c r="Y115" i="16"/>
  <c r="S115" i="16"/>
  <c r="M115" i="16"/>
  <c r="G115" i="16"/>
  <c r="AK114" i="16"/>
  <c r="BM114" i="16" s="1"/>
  <c r="AD114" i="16"/>
  <c r="AC114" i="16"/>
  <c r="AA114" i="16"/>
  <c r="Z114" i="16"/>
  <c r="Y114" i="16"/>
  <c r="S114" i="16"/>
  <c r="M114" i="16"/>
  <c r="G114" i="16"/>
  <c r="AK113" i="16"/>
  <c r="BM113" i="16" s="1"/>
  <c r="AD113" i="16"/>
  <c r="AC113" i="16"/>
  <c r="AA113" i="16"/>
  <c r="Z113" i="16"/>
  <c r="Y113" i="16"/>
  <c r="S113" i="16"/>
  <c r="M113" i="16"/>
  <c r="G113" i="16"/>
  <c r="BM112" i="16"/>
  <c r="AK112" i="16"/>
  <c r="AD112" i="16"/>
  <c r="AC112" i="16"/>
  <c r="AA112" i="16"/>
  <c r="Z112" i="16"/>
  <c r="Y112" i="16"/>
  <c r="S112" i="16"/>
  <c r="M112" i="16"/>
  <c r="G112" i="16"/>
  <c r="AK111" i="16"/>
  <c r="BM111" i="16" s="1"/>
  <c r="AD111" i="16"/>
  <c r="AC111" i="16"/>
  <c r="AA111" i="16"/>
  <c r="Z111" i="16"/>
  <c r="Y111" i="16"/>
  <c r="S111" i="16"/>
  <c r="M111" i="16"/>
  <c r="G111" i="16"/>
  <c r="AK110" i="16"/>
  <c r="BM110" i="16" s="1"/>
  <c r="AD110" i="16"/>
  <c r="AC110" i="16"/>
  <c r="AA110" i="16"/>
  <c r="Z110" i="16"/>
  <c r="Y110" i="16"/>
  <c r="S110" i="16"/>
  <c r="M110" i="16"/>
  <c r="G110" i="16"/>
  <c r="AK109" i="16"/>
  <c r="BM109" i="16" s="1"/>
  <c r="AD109" i="16"/>
  <c r="AC109" i="16"/>
  <c r="AA109" i="16"/>
  <c r="Z109" i="16"/>
  <c r="Y109" i="16"/>
  <c r="S109" i="16"/>
  <c r="M109" i="16"/>
  <c r="G109" i="16"/>
  <c r="BM108" i="16"/>
  <c r="AK108" i="16"/>
  <c r="AD108" i="16"/>
  <c r="AC108" i="16"/>
  <c r="AA108" i="16"/>
  <c r="Z108" i="16"/>
  <c r="Y108" i="16"/>
  <c r="S108" i="16"/>
  <c r="M108" i="16"/>
  <c r="G108" i="16"/>
  <c r="AK107" i="16"/>
  <c r="BM107" i="16" s="1"/>
  <c r="AD107" i="16"/>
  <c r="AC107" i="16"/>
  <c r="AA107" i="16"/>
  <c r="Z107" i="16"/>
  <c r="Y107" i="16"/>
  <c r="S107" i="16"/>
  <c r="M107" i="16"/>
  <c r="G107" i="16"/>
  <c r="AK106" i="16"/>
  <c r="BM106" i="16" s="1"/>
  <c r="AD106" i="16"/>
  <c r="AC106" i="16"/>
  <c r="AA106" i="16"/>
  <c r="Z106" i="16"/>
  <c r="AV106" i="16" s="1"/>
  <c r="Y106" i="16"/>
  <c r="S106" i="16"/>
  <c r="M106" i="16"/>
  <c r="G106" i="16"/>
  <c r="AK105" i="16"/>
  <c r="BM105" i="16" s="1"/>
  <c r="AD105" i="16"/>
  <c r="AC105" i="16"/>
  <c r="AA105" i="16"/>
  <c r="Z105" i="16"/>
  <c r="Y105" i="16"/>
  <c r="S105" i="16"/>
  <c r="M105" i="16"/>
  <c r="G105" i="16"/>
  <c r="AK104" i="16"/>
  <c r="BM104" i="16" s="1"/>
  <c r="AD104" i="16"/>
  <c r="AC104" i="16"/>
  <c r="AA104" i="16"/>
  <c r="Z104" i="16"/>
  <c r="Y104" i="16"/>
  <c r="S104" i="16"/>
  <c r="M104" i="16"/>
  <c r="G104" i="16"/>
  <c r="AK103" i="16"/>
  <c r="BM103" i="16" s="1"/>
  <c r="AD103" i="16"/>
  <c r="AC103" i="16"/>
  <c r="AA103" i="16"/>
  <c r="Z103" i="16"/>
  <c r="Y103" i="16"/>
  <c r="S103" i="16"/>
  <c r="M103" i="16"/>
  <c r="G103" i="16"/>
  <c r="AK102" i="16"/>
  <c r="BM102" i="16" s="1"/>
  <c r="AD102" i="16"/>
  <c r="AC102" i="16"/>
  <c r="AA102" i="16"/>
  <c r="Z102" i="16"/>
  <c r="Y102" i="16"/>
  <c r="S102" i="16"/>
  <c r="M102" i="16"/>
  <c r="G102" i="16"/>
  <c r="AK101" i="16"/>
  <c r="BM101" i="16" s="1"/>
  <c r="AD101" i="16"/>
  <c r="AC101" i="16"/>
  <c r="AA101" i="16"/>
  <c r="Z101" i="16"/>
  <c r="Y101" i="16"/>
  <c r="S101" i="16"/>
  <c r="M101" i="16"/>
  <c r="G101" i="16"/>
  <c r="AK100" i="16"/>
  <c r="BM100" i="16" s="1"/>
  <c r="AD100" i="16"/>
  <c r="AC100" i="16"/>
  <c r="AA100" i="16"/>
  <c r="Z100" i="16"/>
  <c r="Y100" i="16"/>
  <c r="S100" i="16"/>
  <c r="M100" i="16"/>
  <c r="G100" i="16"/>
  <c r="AK99" i="16"/>
  <c r="BM99" i="16" s="1"/>
  <c r="AD99" i="16"/>
  <c r="AC99" i="16"/>
  <c r="AA99" i="16"/>
  <c r="Z99" i="16"/>
  <c r="Y99" i="16"/>
  <c r="S99" i="16"/>
  <c r="M99" i="16"/>
  <c r="G99" i="16"/>
  <c r="AK98" i="16"/>
  <c r="BM98" i="16" s="1"/>
  <c r="AD98" i="16"/>
  <c r="AC98" i="16"/>
  <c r="AA98" i="16"/>
  <c r="Z98" i="16"/>
  <c r="Y98" i="16"/>
  <c r="S98" i="16"/>
  <c r="M98" i="16"/>
  <c r="G98" i="16"/>
  <c r="AK97" i="16"/>
  <c r="BM97" i="16" s="1"/>
  <c r="AD97" i="16"/>
  <c r="AC97" i="16"/>
  <c r="AA97" i="16"/>
  <c r="Z97" i="16"/>
  <c r="Y97" i="16"/>
  <c r="S97" i="16"/>
  <c r="M97" i="16"/>
  <c r="G97" i="16"/>
  <c r="AK96" i="16"/>
  <c r="BM96" i="16" s="1"/>
  <c r="AD96" i="16"/>
  <c r="AC96" i="16"/>
  <c r="AA96" i="16"/>
  <c r="Z96" i="16"/>
  <c r="Y96" i="16"/>
  <c r="S96" i="16"/>
  <c r="M96" i="16"/>
  <c r="G96" i="16"/>
  <c r="AK95" i="16"/>
  <c r="BM95" i="16" s="1"/>
  <c r="AD95" i="16"/>
  <c r="AC95" i="16"/>
  <c r="AA95" i="16"/>
  <c r="Z95" i="16"/>
  <c r="Y95" i="16"/>
  <c r="S95" i="16"/>
  <c r="M95" i="16"/>
  <c r="G95" i="16"/>
  <c r="AK94" i="16"/>
  <c r="BM94" i="16" s="1"/>
  <c r="AD94" i="16"/>
  <c r="AC94" i="16"/>
  <c r="AA94" i="16"/>
  <c r="Z94" i="16"/>
  <c r="Y94" i="16"/>
  <c r="S94" i="16"/>
  <c r="M94" i="16"/>
  <c r="G94" i="16"/>
  <c r="AK93" i="16"/>
  <c r="BM93" i="16" s="1"/>
  <c r="AD93" i="16"/>
  <c r="AC93" i="16"/>
  <c r="AA93" i="16"/>
  <c r="Z93" i="16"/>
  <c r="Y93" i="16"/>
  <c r="S93" i="16"/>
  <c r="M93" i="16"/>
  <c r="G93" i="16"/>
  <c r="AK92" i="16"/>
  <c r="BM92" i="16" s="1"/>
  <c r="AD92" i="16"/>
  <c r="AC92" i="16"/>
  <c r="AA92" i="16"/>
  <c r="Z92" i="16"/>
  <c r="Y92" i="16"/>
  <c r="S92" i="16"/>
  <c r="M92" i="16"/>
  <c r="G92" i="16"/>
  <c r="AK91" i="16"/>
  <c r="BM91" i="16" s="1"/>
  <c r="AD91" i="16"/>
  <c r="AC91" i="16"/>
  <c r="AA91" i="16"/>
  <c r="Z91" i="16"/>
  <c r="Y91" i="16"/>
  <c r="S91" i="16"/>
  <c r="M91" i="16"/>
  <c r="G91" i="16"/>
  <c r="BM90" i="16"/>
  <c r="AK90" i="16"/>
  <c r="AD90" i="16"/>
  <c r="AC90" i="16"/>
  <c r="AA90" i="16"/>
  <c r="Z90" i="16"/>
  <c r="Y90" i="16"/>
  <c r="S90" i="16"/>
  <c r="M90" i="16"/>
  <c r="G90" i="16"/>
  <c r="AK89" i="16"/>
  <c r="BM89" i="16" s="1"/>
  <c r="AD89" i="16"/>
  <c r="AC89" i="16"/>
  <c r="AA89" i="16"/>
  <c r="Z89" i="16"/>
  <c r="Y89" i="16"/>
  <c r="S89" i="16"/>
  <c r="M89" i="16"/>
  <c r="G89" i="16"/>
  <c r="BM88" i="16"/>
  <c r="AK88" i="16"/>
  <c r="AD88" i="16"/>
  <c r="AC88" i="16"/>
  <c r="AA88" i="16"/>
  <c r="Z88" i="16"/>
  <c r="Y88" i="16"/>
  <c r="S88" i="16"/>
  <c r="M88" i="16"/>
  <c r="G88" i="16"/>
  <c r="AK87" i="16"/>
  <c r="BM87" i="16" s="1"/>
  <c r="AD87" i="16"/>
  <c r="AC87" i="16"/>
  <c r="AA87" i="16"/>
  <c r="Z87" i="16"/>
  <c r="Y87" i="16"/>
  <c r="S87" i="16"/>
  <c r="M87" i="16"/>
  <c r="G87" i="16"/>
  <c r="AK86" i="16"/>
  <c r="BM86" i="16" s="1"/>
  <c r="AD86" i="16"/>
  <c r="AC86" i="16"/>
  <c r="AA86" i="16"/>
  <c r="Z86" i="16"/>
  <c r="Y86" i="16"/>
  <c r="S86" i="16"/>
  <c r="M86" i="16"/>
  <c r="G86" i="16"/>
  <c r="AK85" i="16"/>
  <c r="BM85" i="16" s="1"/>
  <c r="AD85" i="16"/>
  <c r="AC85" i="16"/>
  <c r="AA85" i="16"/>
  <c r="Z85" i="16"/>
  <c r="Y85" i="16"/>
  <c r="S85" i="16"/>
  <c r="M85" i="16"/>
  <c r="G85" i="16"/>
  <c r="AK84" i="16"/>
  <c r="BM84" i="16" s="1"/>
  <c r="AD84" i="16"/>
  <c r="AC84" i="16"/>
  <c r="AA84" i="16"/>
  <c r="Z84" i="16"/>
  <c r="Y84" i="16"/>
  <c r="S84" i="16"/>
  <c r="M84" i="16"/>
  <c r="G84" i="16"/>
  <c r="AK83" i="16"/>
  <c r="BM83" i="16" s="1"/>
  <c r="AD83" i="16"/>
  <c r="AC83" i="16"/>
  <c r="AA83" i="16"/>
  <c r="Z83" i="16"/>
  <c r="Y83" i="16"/>
  <c r="S83" i="16"/>
  <c r="M83" i="16"/>
  <c r="G83" i="16"/>
  <c r="AK82" i="16"/>
  <c r="BM82" i="16" s="1"/>
  <c r="AD82" i="16"/>
  <c r="AC82" i="16"/>
  <c r="AA82" i="16"/>
  <c r="Z82" i="16"/>
  <c r="Y82" i="16"/>
  <c r="S82" i="16"/>
  <c r="M82" i="16"/>
  <c r="G82" i="16"/>
  <c r="AK81" i="16"/>
  <c r="BM81" i="16" s="1"/>
  <c r="AD81" i="16"/>
  <c r="AC81" i="16"/>
  <c r="AA81" i="16"/>
  <c r="Z81" i="16"/>
  <c r="Y81" i="16"/>
  <c r="S81" i="16"/>
  <c r="M81" i="16"/>
  <c r="G81" i="16"/>
  <c r="AK80" i="16"/>
  <c r="BM80" i="16" s="1"/>
  <c r="AD80" i="16"/>
  <c r="AC80" i="16"/>
  <c r="AA80" i="16"/>
  <c r="Z80" i="16"/>
  <c r="Y80" i="16"/>
  <c r="S80" i="16"/>
  <c r="M80" i="16"/>
  <c r="G80" i="16"/>
  <c r="AK79" i="16"/>
  <c r="BM79" i="16" s="1"/>
  <c r="AD79" i="16"/>
  <c r="AC79" i="16"/>
  <c r="AA79" i="16"/>
  <c r="Z79" i="16"/>
  <c r="Y79" i="16"/>
  <c r="S79" i="16"/>
  <c r="M79" i="16"/>
  <c r="G79" i="16"/>
  <c r="AK78" i="16"/>
  <c r="BM78" i="16" s="1"/>
  <c r="AD78" i="16"/>
  <c r="AC78" i="16"/>
  <c r="AA78" i="16"/>
  <c r="Z78" i="16"/>
  <c r="Y78" i="16"/>
  <c r="S78" i="16"/>
  <c r="M78" i="16"/>
  <c r="G78" i="16"/>
  <c r="AK77" i="16"/>
  <c r="BM77" i="16" s="1"/>
  <c r="AD77" i="16"/>
  <c r="AC77" i="16"/>
  <c r="AA77" i="16"/>
  <c r="Z77" i="16"/>
  <c r="Y77" i="16"/>
  <c r="S77" i="16"/>
  <c r="M77" i="16"/>
  <c r="G77" i="16"/>
  <c r="AK76" i="16"/>
  <c r="BM76" i="16" s="1"/>
  <c r="AD76" i="16"/>
  <c r="AC76" i="16"/>
  <c r="AA76" i="16"/>
  <c r="Z76" i="16"/>
  <c r="Y76" i="16"/>
  <c r="S76" i="16"/>
  <c r="M76" i="16"/>
  <c r="G76" i="16"/>
  <c r="AK75" i="16"/>
  <c r="BM75" i="16" s="1"/>
  <c r="AD75" i="16"/>
  <c r="AC75" i="16"/>
  <c r="AA75" i="16"/>
  <c r="Z75" i="16"/>
  <c r="Y75" i="16"/>
  <c r="S75" i="16"/>
  <c r="M75" i="16"/>
  <c r="G75" i="16"/>
  <c r="BM74" i="16"/>
  <c r="AK74" i="16"/>
  <c r="AD74" i="16"/>
  <c r="AC74" i="16"/>
  <c r="AA74" i="16"/>
  <c r="Z74" i="16"/>
  <c r="Y74" i="16"/>
  <c r="S74" i="16"/>
  <c r="M74" i="16"/>
  <c r="G74" i="16"/>
  <c r="AK73" i="16"/>
  <c r="BM73" i="16" s="1"/>
  <c r="AD73" i="16"/>
  <c r="AC73" i="16"/>
  <c r="AA73" i="16"/>
  <c r="Z73" i="16"/>
  <c r="Y73" i="16"/>
  <c r="S73" i="16"/>
  <c r="M73" i="16"/>
  <c r="G73" i="16"/>
  <c r="BM72" i="16"/>
  <c r="AK72" i="16"/>
  <c r="AD72" i="16"/>
  <c r="AC72" i="16"/>
  <c r="AA72" i="16"/>
  <c r="Z72" i="16"/>
  <c r="Y72" i="16"/>
  <c r="S72" i="16"/>
  <c r="M72" i="16"/>
  <c r="G72" i="16"/>
  <c r="AK71" i="16"/>
  <c r="BM71" i="16" s="1"/>
  <c r="AD71" i="16"/>
  <c r="AC71" i="16"/>
  <c r="AA71" i="16"/>
  <c r="Z71" i="16"/>
  <c r="Y71" i="16"/>
  <c r="S71" i="16"/>
  <c r="S69" i="16" s="1"/>
  <c r="M71" i="16"/>
  <c r="G71" i="16"/>
  <c r="AK70" i="16"/>
  <c r="BM70" i="16" s="1"/>
  <c r="AD70" i="16"/>
  <c r="AC70" i="16"/>
  <c r="AA70" i="16"/>
  <c r="Z70" i="16"/>
  <c r="Y70" i="16"/>
  <c r="S70" i="16"/>
  <c r="M70" i="16"/>
  <c r="G70" i="16"/>
  <c r="BN69" i="16"/>
  <c r="BL69" i="16"/>
  <c r="BJ69" i="16"/>
  <c r="BI69" i="16"/>
  <c r="BH69" i="16"/>
  <c r="BD69" i="16"/>
  <c r="AV69" i="16"/>
  <c r="AU69" i="16"/>
  <c r="AR69" i="16"/>
  <c r="AQ69" i="16"/>
  <c r="AK69" i="16"/>
  <c r="AJ69" i="16"/>
  <c r="AI69" i="16"/>
  <c r="AE69" i="16"/>
  <c r="AC69" i="16"/>
  <c r="AB69" i="16"/>
  <c r="AA69" i="16"/>
  <c r="Z69" i="16"/>
  <c r="X69" i="16"/>
  <c r="W69" i="16"/>
  <c r="V69" i="16"/>
  <c r="U69" i="16"/>
  <c r="T69" i="16"/>
  <c r="R69" i="16"/>
  <c r="Q69" i="16"/>
  <c r="P69" i="16"/>
  <c r="O69" i="16"/>
  <c r="N69" i="16"/>
  <c r="L69" i="16"/>
  <c r="K69" i="16"/>
  <c r="J69" i="16"/>
  <c r="I69" i="16"/>
  <c r="H69" i="16"/>
  <c r="F69" i="16"/>
  <c r="E69" i="16"/>
  <c r="D69" i="16"/>
  <c r="C69" i="16"/>
  <c r="B69" i="16"/>
  <c r="BM65" i="16"/>
  <c r="BK65" i="16"/>
  <c r="BK5" i="16" s="1"/>
  <c r="BF65" i="16"/>
  <c r="BC65" i="16"/>
  <c r="AX65" i="16" s="1"/>
  <c r="AS65" i="16"/>
  <c r="AN65" i="16"/>
  <c r="AM65" i="16"/>
  <c r="AL65" i="16"/>
  <c r="AG65" i="16"/>
  <c r="AF65" i="16"/>
  <c r="AH65" i="16" s="1"/>
  <c r="AD65" i="16"/>
  <c r="BO64" i="16"/>
  <c r="BL64" i="16"/>
  <c r="BG64" i="16"/>
  <c r="BC64" i="16"/>
  <c r="AT64" i="16"/>
  <c r="AO64" i="16"/>
  <c r="AL64" i="16"/>
  <c r="AP64" i="16" s="1"/>
  <c r="AF64" i="16"/>
  <c r="AD64" i="16"/>
  <c r="BO63" i="16"/>
  <c r="BO5" i="16" s="1"/>
  <c r="BL63" i="16"/>
  <c r="BG63" i="16"/>
  <c r="BC63" i="16"/>
  <c r="AT63" i="16"/>
  <c r="AO63" i="16"/>
  <c r="AL63" i="16"/>
  <c r="AP63" i="16" s="1"/>
  <c r="AF63" i="16"/>
  <c r="AD63" i="16"/>
  <c r="BN62" i="16"/>
  <c r="BK62" i="16"/>
  <c r="BF62" i="16"/>
  <c r="BC62" i="16"/>
  <c r="AS62" i="16"/>
  <c r="AM62" i="16"/>
  <c r="AL62" i="16"/>
  <c r="AN62" i="16" s="1"/>
  <c r="AG62" i="16"/>
  <c r="AF62" i="16"/>
  <c r="AH62" i="16" s="1"/>
  <c r="AD62" i="16"/>
  <c r="BN61" i="16"/>
  <c r="BK61" i="16"/>
  <c r="BF61" i="16"/>
  <c r="BC61" i="16"/>
  <c r="AT61" i="16"/>
  <c r="AS61" i="16" s="1"/>
  <c r="AM61" i="16"/>
  <c r="AL61" i="16"/>
  <c r="AN61" i="16" s="1"/>
  <c r="AG61" i="16"/>
  <c r="AF61" i="16"/>
  <c r="AH61" i="16" s="1"/>
  <c r="AD61" i="16"/>
  <c r="AD5" i="16" s="1"/>
  <c r="BM60" i="16"/>
  <c r="BK60" i="16"/>
  <c r="BF60" i="16"/>
  <c r="BC60" i="16"/>
  <c r="AS60" i="16"/>
  <c r="AM60" i="16"/>
  <c r="AL60" i="16"/>
  <c r="AN60" i="16" s="1"/>
  <c r="AG60" i="16"/>
  <c r="AF60" i="16"/>
  <c r="AD60" i="16"/>
  <c r="AK59" i="16"/>
  <c r="BM59" i="16" s="1"/>
  <c r="AD59" i="16"/>
  <c r="AC59" i="16"/>
  <c r="AA59" i="16"/>
  <c r="Z59" i="16"/>
  <c r="Y59" i="16"/>
  <c r="S59" i="16"/>
  <c r="M59" i="16"/>
  <c r="G59" i="16"/>
  <c r="BM58" i="16"/>
  <c r="AK58" i="16"/>
  <c r="AD58" i="16"/>
  <c r="AC58" i="16"/>
  <c r="AA58" i="16"/>
  <c r="Z58" i="16"/>
  <c r="Y58" i="16"/>
  <c r="S58" i="16"/>
  <c r="M58" i="16"/>
  <c r="G58" i="16"/>
  <c r="AK57" i="16"/>
  <c r="BM57" i="16" s="1"/>
  <c r="AD57" i="16"/>
  <c r="AC57" i="16"/>
  <c r="AA57" i="16"/>
  <c r="Z57" i="16"/>
  <c r="Y57" i="16"/>
  <c r="S57" i="16"/>
  <c r="M57" i="16"/>
  <c r="G57" i="16"/>
  <c r="AK56" i="16"/>
  <c r="BM56" i="16" s="1"/>
  <c r="AD56" i="16"/>
  <c r="AC56" i="16"/>
  <c r="AA56" i="16"/>
  <c r="Z56" i="16"/>
  <c r="Y56" i="16"/>
  <c r="S56" i="16"/>
  <c r="M56" i="16"/>
  <c r="G56" i="16"/>
  <c r="AK55" i="16"/>
  <c r="BM55" i="16" s="1"/>
  <c r="AD55" i="16"/>
  <c r="AC55" i="16"/>
  <c r="AA55" i="16"/>
  <c r="Z55" i="16"/>
  <c r="Y55" i="16"/>
  <c r="S55" i="16"/>
  <c r="M55" i="16"/>
  <c r="G55" i="16"/>
  <c r="AK54" i="16"/>
  <c r="BM54" i="16" s="1"/>
  <c r="AD54" i="16"/>
  <c r="AC54" i="16"/>
  <c r="AA54" i="16"/>
  <c r="Z54" i="16"/>
  <c r="Y54" i="16"/>
  <c r="S54" i="16"/>
  <c r="M54" i="16"/>
  <c r="G54" i="16"/>
  <c r="BM53" i="16"/>
  <c r="AK53" i="16"/>
  <c r="AD53" i="16"/>
  <c r="AC53" i="16"/>
  <c r="AA53" i="16"/>
  <c r="Z53" i="16"/>
  <c r="Y53" i="16"/>
  <c r="S53" i="16"/>
  <c r="M53" i="16"/>
  <c r="G53" i="16"/>
  <c r="AK52" i="16"/>
  <c r="BM52" i="16" s="1"/>
  <c r="AD52" i="16"/>
  <c r="AC52" i="16"/>
  <c r="AA52" i="16"/>
  <c r="Z52" i="16"/>
  <c r="Y52" i="16"/>
  <c r="S52" i="16"/>
  <c r="M52" i="16"/>
  <c r="G52" i="16"/>
  <c r="AK51" i="16"/>
  <c r="BM51" i="16" s="1"/>
  <c r="AD51" i="16"/>
  <c r="AC51" i="16"/>
  <c r="AA51" i="16"/>
  <c r="Z51" i="16"/>
  <c r="Y51" i="16"/>
  <c r="S51" i="16"/>
  <c r="M51" i="16"/>
  <c r="G51" i="16"/>
  <c r="BM50" i="16"/>
  <c r="AK50" i="16"/>
  <c r="AD50" i="16"/>
  <c r="AC50" i="16"/>
  <c r="AA50" i="16"/>
  <c r="AV50" i="16" s="1"/>
  <c r="Z50" i="16"/>
  <c r="Y50" i="16"/>
  <c r="S50" i="16"/>
  <c r="M50" i="16"/>
  <c r="G50" i="16"/>
  <c r="AK49" i="16"/>
  <c r="BM49" i="16" s="1"/>
  <c r="AD49" i="16"/>
  <c r="AC49" i="16"/>
  <c r="AA49" i="16"/>
  <c r="Z49" i="16"/>
  <c r="Y49" i="16"/>
  <c r="S49" i="16"/>
  <c r="M49" i="16"/>
  <c r="G49" i="16"/>
  <c r="AK48" i="16"/>
  <c r="BM48" i="16" s="1"/>
  <c r="AD48" i="16"/>
  <c r="AC48" i="16"/>
  <c r="AA48" i="16"/>
  <c r="Z48" i="16"/>
  <c r="Y48" i="16"/>
  <c r="S48" i="16"/>
  <c r="M48" i="16"/>
  <c r="G48" i="16"/>
  <c r="AK47" i="16"/>
  <c r="BM47" i="16" s="1"/>
  <c r="AD47" i="16"/>
  <c r="AC47" i="16"/>
  <c r="AA47" i="16"/>
  <c r="Z47" i="16"/>
  <c r="Y47" i="16"/>
  <c r="S47" i="16"/>
  <c r="M47" i="16"/>
  <c r="G47" i="16"/>
  <c r="AK46" i="16"/>
  <c r="BM46" i="16" s="1"/>
  <c r="AD46" i="16"/>
  <c r="AC46" i="16"/>
  <c r="AA46" i="16"/>
  <c r="Z46" i="16"/>
  <c r="Y46" i="16"/>
  <c r="S46" i="16"/>
  <c r="M46" i="16"/>
  <c r="G46" i="16"/>
  <c r="AK45" i="16"/>
  <c r="BM45" i="16" s="1"/>
  <c r="AD45" i="16"/>
  <c r="AC45" i="16"/>
  <c r="AA45" i="16"/>
  <c r="Z45" i="16"/>
  <c r="Y45" i="16"/>
  <c r="S45" i="16"/>
  <c r="M45" i="16"/>
  <c r="G45" i="16"/>
  <c r="AK44" i="16"/>
  <c r="BM44" i="16" s="1"/>
  <c r="AD44" i="16"/>
  <c r="AC44" i="16"/>
  <c r="AA44" i="16"/>
  <c r="Z44" i="16"/>
  <c r="Y44" i="16"/>
  <c r="S44" i="16"/>
  <c r="M44" i="16"/>
  <c r="G44" i="16"/>
  <c r="AK43" i="16"/>
  <c r="BM43" i="16" s="1"/>
  <c r="AD43" i="16"/>
  <c r="AC43" i="16"/>
  <c r="AA43" i="16"/>
  <c r="Z43" i="16"/>
  <c r="Y43" i="16"/>
  <c r="S43" i="16"/>
  <c r="M43" i="16"/>
  <c r="G43" i="16"/>
  <c r="AK42" i="16"/>
  <c r="BM42" i="16" s="1"/>
  <c r="AD42" i="16"/>
  <c r="AC42" i="16"/>
  <c r="AA42" i="16"/>
  <c r="Z42" i="16"/>
  <c r="Y42" i="16"/>
  <c r="S42" i="16"/>
  <c r="M42" i="16"/>
  <c r="G42" i="16"/>
  <c r="AK41" i="16"/>
  <c r="BM41" i="16" s="1"/>
  <c r="AD41" i="16"/>
  <c r="AC41" i="16"/>
  <c r="AA41" i="16"/>
  <c r="Z41" i="16"/>
  <c r="Y41" i="16"/>
  <c r="S41" i="16"/>
  <c r="M41" i="16"/>
  <c r="G41" i="16"/>
  <c r="AK40" i="16"/>
  <c r="BM40" i="16" s="1"/>
  <c r="AD40" i="16"/>
  <c r="AC40" i="16"/>
  <c r="AA40" i="16"/>
  <c r="Z40" i="16"/>
  <c r="Y40" i="16"/>
  <c r="S40" i="16"/>
  <c r="M40" i="16"/>
  <c r="G40" i="16"/>
  <c r="AK39" i="16"/>
  <c r="BM39" i="16" s="1"/>
  <c r="AD39" i="16"/>
  <c r="AC39" i="16"/>
  <c r="AA39" i="16"/>
  <c r="Z39" i="16"/>
  <c r="Y39" i="16"/>
  <c r="S39" i="16"/>
  <c r="M39" i="16"/>
  <c r="G39" i="16"/>
  <c r="AK38" i="16"/>
  <c r="BM38" i="16" s="1"/>
  <c r="AD38" i="16"/>
  <c r="AC38" i="16"/>
  <c r="AA38" i="16"/>
  <c r="Z38" i="16"/>
  <c r="Y38" i="16"/>
  <c r="S38" i="16"/>
  <c r="M38" i="16"/>
  <c r="G38" i="16"/>
  <c r="BM37" i="16"/>
  <c r="AK37" i="16"/>
  <c r="AD37" i="16"/>
  <c r="AC37" i="16"/>
  <c r="AA37" i="16"/>
  <c r="Z37" i="16"/>
  <c r="Y37" i="16"/>
  <c r="S37" i="16"/>
  <c r="M37" i="16"/>
  <c r="G37" i="16"/>
  <c r="AK36" i="16"/>
  <c r="BM36" i="16" s="1"/>
  <c r="AD36" i="16"/>
  <c r="AC36" i="16"/>
  <c r="AA36" i="16"/>
  <c r="Z36" i="16"/>
  <c r="Y36" i="16"/>
  <c r="S36" i="16"/>
  <c r="M36" i="16"/>
  <c r="G36" i="16"/>
  <c r="AK35" i="16"/>
  <c r="BM35" i="16" s="1"/>
  <c r="AD35" i="16"/>
  <c r="AC35" i="16"/>
  <c r="AA35" i="16"/>
  <c r="Z35" i="16"/>
  <c r="Y35" i="16"/>
  <c r="S35" i="16"/>
  <c r="M35" i="16"/>
  <c r="G35" i="16"/>
  <c r="BM34" i="16"/>
  <c r="AK34" i="16"/>
  <c r="AD34" i="16"/>
  <c r="AC34" i="16"/>
  <c r="AA34" i="16"/>
  <c r="AV34" i="16" s="1"/>
  <c r="Z34" i="16"/>
  <c r="Y34" i="16"/>
  <c r="S34" i="16"/>
  <c r="M34" i="16"/>
  <c r="G34" i="16"/>
  <c r="AK33" i="16"/>
  <c r="BM33" i="16" s="1"/>
  <c r="AD33" i="16"/>
  <c r="AC33" i="16"/>
  <c r="AA33" i="16"/>
  <c r="Z33" i="16"/>
  <c r="Y33" i="16"/>
  <c r="S33" i="16"/>
  <c r="M33" i="16"/>
  <c r="G33" i="16"/>
  <c r="AK32" i="16"/>
  <c r="BM32" i="16" s="1"/>
  <c r="AD32" i="16"/>
  <c r="AC32" i="16"/>
  <c r="AA32" i="16"/>
  <c r="Z32" i="16"/>
  <c r="Y32" i="16"/>
  <c r="S32" i="16"/>
  <c r="M32" i="16"/>
  <c r="G32" i="16"/>
  <c r="AK31" i="16"/>
  <c r="BM31" i="16" s="1"/>
  <c r="AD31" i="16"/>
  <c r="AC31" i="16"/>
  <c r="AA31" i="16"/>
  <c r="Z31" i="16"/>
  <c r="Y31" i="16"/>
  <c r="S31" i="16"/>
  <c r="M31" i="16"/>
  <c r="G31" i="16"/>
  <c r="AK30" i="16"/>
  <c r="BM30" i="16" s="1"/>
  <c r="AD30" i="16"/>
  <c r="AC30" i="16"/>
  <c r="AA30" i="16"/>
  <c r="Z30" i="16"/>
  <c r="Y30" i="16"/>
  <c r="S30" i="16"/>
  <c r="M30" i="16"/>
  <c r="G30" i="16"/>
  <c r="AK29" i="16"/>
  <c r="BM29" i="16" s="1"/>
  <c r="AD29" i="16"/>
  <c r="AC29" i="16"/>
  <c r="AA29" i="16"/>
  <c r="Z29" i="16"/>
  <c r="Y29" i="16"/>
  <c r="S29" i="16"/>
  <c r="M29" i="16"/>
  <c r="G29" i="16"/>
  <c r="AK28" i="16"/>
  <c r="BM28" i="16" s="1"/>
  <c r="AD28" i="16"/>
  <c r="AC28" i="16"/>
  <c r="AA28" i="16"/>
  <c r="Z28" i="16"/>
  <c r="Y28" i="16"/>
  <c r="S28" i="16"/>
  <c r="M28" i="16"/>
  <c r="G28" i="16"/>
  <c r="AK27" i="16"/>
  <c r="BM27" i="16" s="1"/>
  <c r="AD27" i="16"/>
  <c r="AC27" i="16"/>
  <c r="AA27" i="16"/>
  <c r="Z27" i="16"/>
  <c r="Y27" i="16"/>
  <c r="S27" i="16"/>
  <c r="M27" i="16"/>
  <c r="G27" i="16"/>
  <c r="AK26" i="16"/>
  <c r="BM26" i="16" s="1"/>
  <c r="AD26" i="16"/>
  <c r="AC26" i="16"/>
  <c r="AA26" i="16"/>
  <c r="Z26" i="16"/>
  <c r="Y26" i="16"/>
  <c r="S26" i="16"/>
  <c r="M26" i="16"/>
  <c r="G26" i="16"/>
  <c r="AK25" i="16"/>
  <c r="BM25" i="16" s="1"/>
  <c r="AD25" i="16"/>
  <c r="AC25" i="16"/>
  <c r="AA25" i="16"/>
  <c r="Z25" i="16"/>
  <c r="Y25" i="16"/>
  <c r="S25" i="16"/>
  <c r="M25" i="16"/>
  <c r="G25" i="16"/>
  <c r="AK24" i="16"/>
  <c r="BM24" i="16" s="1"/>
  <c r="AD24" i="16"/>
  <c r="AC24" i="16"/>
  <c r="AA24" i="16"/>
  <c r="Z24" i="16"/>
  <c r="Y24" i="16"/>
  <c r="S24" i="16"/>
  <c r="M24" i="16"/>
  <c r="G24" i="16"/>
  <c r="AK23" i="16"/>
  <c r="BM23" i="16" s="1"/>
  <c r="AD23" i="16"/>
  <c r="AC23" i="16"/>
  <c r="AA23" i="16"/>
  <c r="Z23" i="16"/>
  <c r="Y23" i="16"/>
  <c r="S23" i="16"/>
  <c r="M23" i="16"/>
  <c r="G23" i="16"/>
  <c r="AK22" i="16"/>
  <c r="BM22" i="16" s="1"/>
  <c r="AD22" i="16"/>
  <c r="AC22" i="16"/>
  <c r="AA22" i="16"/>
  <c r="Z22" i="16"/>
  <c r="Y22" i="16"/>
  <c r="S22" i="16"/>
  <c r="M22" i="16"/>
  <c r="G22" i="16"/>
  <c r="BM21" i="16"/>
  <c r="AK21" i="16"/>
  <c r="AD21" i="16"/>
  <c r="AC21" i="16"/>
  <c r="AA21" i="16"/>
  <c r="Z21" i="16"/>
  <c r="Y21" i="16"/>
  <c r="S21" i="16"/>
  <c r="M21" i="16"/>
  <c r="G21" i="16"/>
  <c r="AK20" i="16"/>
  <c r="BM20" i="16" s="1"/>
  <c r="AD20" i="16"/>
  <c r="AC20" i="16"/>
  <c r="AA20" i="16"/>
  <c r="Z20" i="16"/>
  <c r="Y20" i="16"/>
  <c r="S20" i="16"/>
  <c r="M20" i="16"/>
  <c r="G20" i="16"/>
  <c r="AK19" i="16"/>
  <c r="BM19" i="16" s="1"/>
  <c r="AD19" i="16"/>
  <c r="AC19" i="16"/>
  <c r="AA19" i="16"/>
  <c r="Z19" i="16"/>
  <c r="Y19" i="16"/>
  <c r="S19" i="16"/>
  <c r="M19" i="16"/>
  <c r="G19" i="16"/>
  <c r="BM18" i="16"/>
  <c r="AK18" i="16"/>
  <c r="AD18" i="16"/>
  <c r="AC18" i="16"/>
  <c r="AA18" i="16"/>
  <c r="AV18" i="16" s="1"/>
  <c r="Z18" i="16"/>
  <c r="Y18" i="16"/>
  <c r="S18" i="16"/>
  <c r="M18" i="16"/>
  <c r="G18" i="16"/>
  <c r="AK17" i="16"/>
  <c r="BM17" i="16" s="1"/>
  <c r="AD17" i="16"/>
  <c r="AC17" i="16"/>
  <c r="AA17" i="16"/>
  <c r="Z17" i="16"/>
  <c r="Y17" i="16"/>
  <c r="S17" i="16"/>
  <c r="M17" i="16"/>
  <c r="G17" i="16"/>
  <c r="AK16" i="16"/>
  <c r="BM16" i="16" s="1"/>
  <c r="AD16" i="16"/>
  <c r="AC16" i="16"/>
  <c r="AA16" i="16"/>
  <c r="Z16" i="16"/>
  <c r="Y16" i="16"/>
  <c r="S16" i="16"/>
  <c r="M16" i="16"/>
  <c r="G16" i="16"/>
  <c r="AK15" i="16"/>
  <c r="BM15" i="16" s="1"/>
  <c r="AD15" i="16"/>
  <c r="AC15" i="16"/>
  <c r="AA15" i="16"/>
  <c r="Z15" i="16"/>
  <c r="Y15" i="16"/>
  <c r="S15" i="16"/>
  <c r="M15" i="16"/>
  <c r="G15" i="16"/>
  <c r="AK14" i="16"/>
  <c r="BM14" i="16" s="1"/>
  <c r="AD14" i="16"/>
  <c r="AC14" i="16"/>
  <c r="AA14" i="16"/>
  <c r="Z14" i="16"/>
  <c r="Y14" i="16"/>
  <c r="S14" i="16"/>
  <c r="M14" i="16"/>
  <c r="G14" i="16"/>
  <c r="AK13" i="16"/>
  <c r="BM13" i="16" s="1"/>
  <c r="AD13" i="16"/>
  <c r="AC13" i="16"/>
  <c r="AA13" i="16"/>
  <c r="Z13" i="16"/>
  <c r="Y13" i="16"/>
  <c r="S13" i="16"/>
  <c r="M13" i="16"/>
  <c r="G13" i="16"/>
  <c r="AK12" i="16"/>
  <c r="BM12" i="16" s="1"/>
  <c r="AD12" i="16"/>
  <c r="AC12" i="16"/>
  <c r="AA12" i="16"/>
  <c r="Z12" i="16"/>
  <c r="Y12" i="16"/>
  <c r="S12" i="16"/>
  <c r="M12" i="16"/>
  <c r="G12" i="16"/>
  <c r="AK11" i="16"/>
  <c r="BM11" i="16" s="1"/>
  <c r="AD11" i="16"/>
  <c r="AC11" i="16"/>
  <c r="AA11" i="16"/>
  <c r="Z11" i="16"/>
  <c r="Y11" i="16"/>
  <c r="S11" i="16"/>
  <c r="M11" i="16"/>
  <c r="G11" i="16"/>
  <c r="AK10" i="16"/>
  <c r="BM10" i="16" s="1"/>
  <c r="AD10" i="16"/>
  <c r="AC10" i="16"/>
  <c r="AA10" i="16"/>
  <c r="Z10" i="16"/>
  <c r="Y10" i="16"/>
  <c r="S10" i="16"/>
  <c r="M10" i="16"/>
  <c r="G10" i="16"/>
  <c r="AK9" i="16"/>
  <c r="BM9" i="16" s="1"/>
  <c r="AD9" i="16"/>
  <c r="AC9" i="16"/>
  <c r="AA9" i="16"/>
  <c r="Z9" i="16"/>
  <c r="Y9" i="16"/>
  <c r="S9" i="16"/>
  <c r="M9" i="16"/>
  <c r="G9" i="16"/>
  <c r="AK8" i="16"/>
  <c r="BM8" i="16" s="1"/>
  <c r="AD8" i="16"/>
  <c r="AC8" i="16"/>
  <c r="AA8" i="16"/>
  <c r="Z8" i="16"/>
  <c r="Y8" i="16"/>
  <c r="S8" i="16"/>
  <c r="M8" i="16"/>
  <c r="G8" i="16"/>
  <c r="AK7" i="16"/>
  <c r="BM7" i="16" s="1"/>
  <c r="AD7" i="16"/>
  <c r="AC7" i="16"/>
  <c r="AA7" i="16"/>
  <c r="Z7" i="16"/>
  <c r="Y7" i="16"/>
  <c r="S7" i="16"/>
  <c r="M7" i="16"/>
  <c r="G7" i="16"/>
  <c r="AK6" i="16"/>
  <c r="BM6" i="16" s="1"/>
  <c r="AD6" i="16"/>
  <c r="AC6" i="16"/>
  <c r="AA6" i="16"/>
  <c r="Z6" i="16"/>
  <c r="Y6" i="16"/>
  <c r="S6" i="16"/>
  <c r="M6" i="16"/>
  <c r="G6" i="16"/>
  <c r="BJ5" i="16"/>
  <c r="BI5" i="16"/>
  <c r="BH5" i="16"/>
  <c r="BE5" i="16"/>
  <c r="BD5" i="16"/>
  <c r="AV5" i="16"/>
  <c r="AU5" i="16"/>
  <c r="AR5" i="16"/>
  <c r="AQ5" i="16"/>
  <c r="AM5" i="16"/>
  <c r="AK5" i="16"/>
  <c r="AJ5" i="16"/>
  <c r="AI5" i="16"/>
  <c r="AE5" i="16"/>
  <c r="AC5" i="16"/>
  <c r="AB5" i="16"/>
  <c r="AA5" i="16"/>
  <c r="Z5" i="16"/>
  <c r="X5" i="16"/>
  <c r="W5" i="16"/>
  <c r="V5" i="16"/>
  <c r="U5" i="16"/>
  <c r="T5" i="16"/>
  <c r="R5" i="16"/>
  <c r="Q5" i="16"/>
  <c r="P5" i="16"/>
  <c r="O5" i="16"/>
  <c r="N5" i="16"/>
  <c r="L5" i="16"/>
  <c r="K5" i="16"/>
  <c r="J5" i="16"/>
  <c r="I5" i="16"/>
  <c r="H5" i="16"/>
  <c r="F5" i="16"/>
  <c r="E5" i="16"/>
  <c r="D5" i="16"/>
  <c r="C5" i="16"/>
  <c r="B5" i="16"/>
  <c r="BL5" i="16" l="1"/>
  <c r="G69" i="16"/>
  <c r="AV70" i="16"/>
  <c r="BM69" i="16"/>
  <c r="BM133" i="16"/>
  <c r="M5" i="16"/>
  <c r="AV6" i="16"/>
  <c r="G5" i="16"/>
  <c r="AV7" i="16"/>
  <c r="AV99" i="16"/>
  <c r="AV100" i="16"/>
  <c r="AV122" i="16"/>
  <c r="AG69" i="16"/>
  <c r="AV154" i="16"/>
  <c r="AV163" i="16"/>
  <c r="AV186" i="16"/>
  <c r="AS69" i="16"/>
  <c r="BK69" i="16"/>
  <c r="AT133" i="16"/>
  <c r="AD133" i="16"/>
  <c r="AL133" i="16"/>
  <c r="AV11" i="16"/>
  <c r="S5" i="16"/>
  <c r="AV16" i="16"/>
  <c r="AV17" i="16"/>
  <c r="AV19" i="16"/>
  <c r="AV24" i="16"/>
  <c r="AV27" i="16"/>
  <c r="AV32" i="16"/>
  <c r="AV33" i="16"/>
  <c r="AV40" i="16"/>
  <c r="AV43" i="16"/>
  <c r="AV48" i="16"/>
  <c r="AV49" i="16"/>
  <c r="AV51" i="16"/>
  <c r="AV56" i="16"/>
  <c r="AV59" i="16"/>
  <c r="AT69" i="16"/>
  <c r="AV103" i="16"/>
  <c r="AV109" i="16"/>
  <c r="AV110" i="16"/>
  <c r="AV119" i="16"/>
  <c r="AM69" i="16"/>
  <c r="AV135" i="16"/>
  <c r="AV136" i="16"/>
  <c r="AV142" i="16"/>
  <c r="AV151" i="16"/>
  <c r="AV152" i="16"/>
  <c r="AV158" i="16"/>
  <c r="AV167" i="16"/>
  <c r="AV168" i="16"/>
  <c r="AV174" i="16"/>
  <c r="AV183" i="16"/>
  <c r="AV184" i="16"/>
  <c r="AG133" i="16"/>
  <c r="AN69" i="16"/>
  <c r="AL5" i="16"/>
  <c r="AT5" i="16"/>
  <c r="AV8" i="16"/>
  <c r="AV9" i="16"/>
  <c r="AV14" i="16"/>
  <c r="AV30" i="16"/>
  <c r="AV46" i="16"/>
  <c r="AP5" i="16"/>
  <c r="BG5" i="16"/>
  <c r="AV73" i="16"/>
  <c r="AV74" i="16"/>
  <c r="AV81" i="16"/>
  <c r="AV89" i="16"/>
  <c r="AV98" i="16"/>
  <c r="AV107" i="16"/>
  <c r="AV108" i="16"/>
  <c r="AV114" i="16"/>
  <c r="AV123" i="16"/>
  <c r="AV139" i="16"/>
  <c r="AV145" i="16"/>
  <c r="AV146" i="16"/>
  <c r="AV155" i="16"/>
  <c r="AV161" i="16"/>
  <c r="AV162" i="16"/>
  <c r="AV171" i="16"/>
  <c r="AV177" i="16"/>
  <c r="AV178" i="16"/>
  <c r="AV187" i="16"/>
  <c r="AM133" i="16"/>
  <c r="AP191" i="16"/>
  <c r="AP133" i="16" s="1"/>
  <c r="AV12" i="16"/>
  <c r="AV15" i="16"/>
  <c r="AV20" i="16"/>
  <c r="AV21" i="16"/>
  <c r="AV23" i="16"/>
  <c r="AV28" i="16"/>
  <c r="AV31" i="16"/>
  <c r="AV36" i="16"/>
  <c r="AV37" i="16"/>
  <c r="AV39" i="16"/>
  <c r="AV44" i="16"/>
  <c r="AV47" i="16"/>
  <c r="AV52" i="16"/>
  <c r="AV53" i="16"/>
  <c r="AV55" i="16"/>
  <c r="BN5" i="16"/>
  <c r="AO5" i="16"/>
  <c r="AV71" i="16"/>
  <c r="AV72" i="16"/>
  <c r="AV79" i="16"/>
  <c r="AV87" i="16"/>
  <c r="AV95" i="16"/>
  <c r="AV101" i="16"/>
  <c r="AV102" i="16"/>
  <c r="AV111" i="16"/>
  <c r="AV117" i="16"/>
  <c r="AV118" i="16"/>
  <c r="AV134" i="16"/>
  <c r="AV143" i="16"/>
  <c r="AV144" i="16"/>
  <c r="AV150" i="16"/>
  <c r="AV159" i="16"/>
  <c r="AV160" i="16"/>
  <c r="AV166" i="16"/>
  <c r="AV175" i="16"/>
  <c r="AV176" i="16"/>
  <c r="AV182" i="16"/>
  <c r="BB188" i="16"/>
  <c r="BA188" i="16"/>
  <c r="BA190" i="16"/>
  <c r="BB190" i="16"/>
  <c r="AN5" i="16"/>
  <c r="BM5" i="16"/>
  <c r="AG5" i="16"/>
  <c r="AL69" i="16"/>
  <c r="AN133" i="16"/>
  <c r="AZ126" i="16"/>
  <c r="AY65" i="16"/>
  <c r="AW65" i="16" s="1"/>
  <c r="AX127" i="16"/>
  <c r="AX63" i="16" s="1"/>
  <c r="BC5" i="16"/>
  <c r="BA5" i="16" s="1"/>
  <c r="AZ61" i="16"/>
  <c r="BF5" i="16"/>
  <c r="AV13" i="16"/>
  <c r="AV26" i="16"/>
  <c r="AV29" i="16"/>
  <c r="AV42" i="16"/>
  <c r="AV45" i="16"/>
  <c r="AV58" i="16"/>
  <c r="AZ65" i="16"/>
  <c r="AV77" i="16"/>
  <c r="AV85" i="16"/>
  <c r="AV93" i="16"/>
  <c r="M69" i="16"/>
  <c r="M133" i="16"/>
  <c r="Y5" i="16"/>
  <c r="AV10" i="16"/>
  <c r="AV22" i="16"/>
  <c r="AV25" i="16"/>
  <c r="AV38" i="16"/>
  <c r="AV41" i="16"/>
  <c r="AV54" i="16"/>
  <c r="AV57" i="16"/>
  <c r="Y69" i="16"/>
  <c r="AV75" i="16"/>
  <c r="AV83" i="16"/>
  <c r="AV91" i="16"/>
  <c r="AV35" i="16"/>
  <c r="AH60" i="16"/>
  <c r="AH5" i="16" s="1"/>
  <c r="AF5" i="16"/>
  <c r="AZ193" i="16"/>
  <c r="AY193" i="16"/>
  <c r="AW193" i="16" s="1"/>
  <c r="AS5" i="16"/>
  <c r="BE69" i="16"/>
  <c r="BC125" i="16"/>
  <c r="AH126" i="16"/>
  <c r="AH69" i="16" s="1"/>
  <c r="AF69" i="16"/>
  <c r="AZ127" i="16"/>
  <c r="AW127" i="16"/>
  <c r="AV141" i="16"/>
  <c r="AV149" i="16"/>
  <c r="AH189" i="16"/>
  <c r="AH133" i="16" s="1"/>
  <c r="AF133" i="16"/>
  <c r="AV97" i="16"/>
  <c r="AV105" i="16"/>
  <c r="AV113" i="16"/>
  <c r="AV121" i="16"/>
  <c r="AX124" i="16"/>
  <c r="AX60" i="16" s="1"/>
  <c r="AY126" i="16"/>
  <c r="AZ129" i="16"/>
  <c r="AY129" i="16"/>
  <c r="AW129" i="16" s="1"/>
  <c r="G133" i="16"/>
  <c r="Y133" i="16"/>
  <c r="AV157" i="16"/>
  <c r="AV165" i="16"/>
  <c r="AV173" i="16"/>
  <c r="AV181" i="16"/>
  <c r="AZ190" i="16"/>
  <c r="AW190" i="16"/>
  <c r="AZ191" i="16"/>
  <c r="AW191" i="16"/>
  <c r="AV76" i="16"/>
  <c r="AV78" i="16"/>
  <c r="AV80" i="16"/>
  <c r="AV82" i="16"/>
  <c r="AV84" i="16"/>
  <c r="AV86" i="16"/>
  <c r="AV88" i="16"/>
  <c r="AV90" i="16"/>
  <c r="AV92" i="16"/>
  <c r="AV94" i="16"/>
  <c r="AV96" i="16"/>
  <c r="AV104" i="16"/>
  <c r="AV112" i="16"/>
  <c r="AV120" i="16"/>
  <c r="S133" i="16"/>
  <c r="AV137" i="16"/>
  <c r="AV140" i="16"/>
  <c r="AV148" i="16"/>
  <c r="AV153" i="16"/>
  <c r="AV156" i="16"/>
  <c r="AV164" i="16"/>
  <c r="AV172" i="16"/>
  <c r="AV180" i="16"/>
  <c r="AV185" i="16"/>
  <c r="BE133" i="16"/>
  <c r="BC189" i="16"/>
  <c r="BB189" i="16" l="1"/>
  <c r="BA189" i="16"/>
  <c r="AW126" i="16"/>
  <c r="AY62" i="16"/>
  <c r="AW62" i="16" s="1"/>
  <c r="AW61" i="16"/>
  <c r="AZ60" i="16"/>
  <c r="BC69" i="16"/>
  <c r="BA69" i="16" s="1"/>
  <c r="AZ189" i="16"/>
  <c r="AW64" i="16"/>
  <c r="AZ64" i="16"/>
  <c r="AZ63" i="16"/>
  <c r="BB5" i="16"/>
  <c r="AZ5" i="16" s="1"/>
  <c r="AW63" i="16"/>
  <c r="AZ125" i="16"/>
  <c r="AW125" i="16"/>
  <c r="AZ124" i="16"/>
  <c r="AY124" i="16"/>
  <c r="AY60" i="16" s="1"/>
  <c r="AW60" i="16" s="1"/>
  <c r="BC133" i="16"/>
  <c r="BA133" i="16" s="1"/>
  <c r="AX69" i="16"/>
  <c r="AZ192" i="16"/>
  <c r="AW192" i="16"/>
  <c r="AX133" i="16"/>
  <c r="BB69" i="16"/>
  <c r="AZ69" i="16" s="1"/>
  <c r="AZ62" i="16"/>
  <c r="AW189" i="16"/>
  <c r="AZ188" i="16"/>
  <c r="AZ128" i="16"/>
  <c r="AW128" i="16"/>
  <c r="AX5" i="16"/>
  <c r="AW124" i="16" l="1"/>
  <c r="AW5" i="16"/>
  <c r="AY133" i="16"/>
  <c r="AW188" i="16"/>
  <c r="AW133" i="16" s="1"/>
  <c r="AY5" i="16"/>
  <c r="BB133" i="16"/>
  <c r="AZ133" i="16" s="1"/>
  <c r="AW69" i="16"/>
  <c r="AY69" i="16"/>
  <c r="J18" i="15" l="1"/>
  <c r="J20" i="15"/>
  <c r="I16" i="15" l="1"/>
  <c r="E21" i="14"/>
  <c r="D21" i="14"/>
  <c r="B21" i="14"/>
  <c r="C20" i="14"/>
  <c r="G20" i="14" s="1"/>
  <c r="C19" i="14"/>
  <c r="G19" i="14" s="1"/>
  <c r="C18" i="14"/>
  <c r="C21" i="14" s="1"/>
  <c r="E22" i="13"/>
  <c r="D22" i="13"/>
  <c r="B22" i="13"/>
  <c r="C21" i="13"/>
  <c r="G21" i="13" s="1"/>
  <c r="C20" i="13"/>
  <c r="G20" i="13" s="1"/>
  <c r="C19" i="13"/>
  <c r="G19" i="13" s="1"/>
  <c r="I10" i="14"/>
  <c r="J10" i="14"/>
  <c r="K10" i="14"/>
  <c r="L20" i="15"/>
  <c r="L19" i="15"/>
  <c r="L18" i="15"/>
  <c r="J17" i="15"/>
  <c r="I17" i="15"/>
  <c r="J16" i="15"/>
  <c r="L16" i="15" s="1"/>
  <c r="L15" i="15"/>
  <c r="L13" i="15"/>
  <c r="K13" i="15"/>
  <c r="L12" i="15"/>
  <c r="K12" i="15"/>
  <c r="K10" i="15" s="1"/>
  <c r="L11" i="15"/>
  <c r="J10" i="15"/>
  <c r="I10" i="15"/>
  <c r="L9" i="15"/>
  <c r="K9" i="15"/>
  <c r="K17" i="15" s="1"/>
  <c r="L8" i="15"/>
  <c r="K8" i="15"/>
  <c r="L7" i="15"/>
  <c r="J6" i="15"/>
  <c r="L6" i="15" s="1"/>
  <c r="I6" i="15"/>
  <c r="L10" i="15" l="1"/>
  <c r="K6" i="15"/>
  <c r="J14" i="15"/>
  <c r="L17" i="15"/>
  <c r="F21" i="14"/>
  <c r="G21" i="14"/>
  <c r="F19" i="14"/>
  <c r="H19" i="14" s="1"/>
  <c r="F20" i="14"/>
  <c r="H20" i="14" s="1"/>
  <c r="F19" i="13"/>
  <c r="H19" i="13" s="1"/>
  <c r="F20" i="13"/>
  <c r="H20" i="13" s="1"/>
  <c r="F21" i="13"/>
  <c r="H21" i="13" s="1"/>
  <c r="C22" i="13"/>
  <c r="F22" i="13" s="1"/>
  <c r="K16" i="15"/>
  <c r="K14" i="15" s="1"/>
  <c r="I14" i="15"/>
  <c r="L14" i="15" s="1"/>
  <c r="E10" i="14"/>
  <c r="D10" i="14"/>
  <c r="B10" i="14"/>
  <c r="C9" i="14"/>
  <c r="G9" i="14" s="1"/>
  <c r="C8" i="14"/>
  <c r="G8" i="14" s="1"/>
  <c r="C7" i="14"/>
  <c r="E10" i="13"/>
  <c r="D10" i="13"/>
  <c r="B10" i="13"/>
  <c r="C9" i="13"/>
  <c r="G9" i="13" s="1"/>
  <c r="C8" i="13"/>
  <c r="G8" i="13" s="1"/>
  <c r="C7" i="13"/>
  <c r="G7" i="13" s="1"/>
  <c r="G10" i="14" l="1"/>
  <c r="H21" i="14"/>
  <c r="G22" i="13"/>
  <c r="H22" i="13" s="1"/>
  <c r="C10" i="14"/>
  <c r="F8" i="14"/>
  <c r="F9" i="14"/>
  <c r="H9" i="14" s="1"/>
  <c r="F7" i="13"/>
  <c r="H7" i="13" s="1"/>
  <c r="F8" i="13"/>
  <c r="H8" i="13" s="1"/>
  <c r="F9" i="13"/>
  <c r="H9" i="13" s="1"/>
  <c r="C10" i="13"/>
  <c r="F10" i="13" s="1"/>
  <c r="H8" i="14" l="1"/>
  <c r="H10" i="14" s="1"/>
  <c r="F10" i="14"/>
  <c r="G10" i="13"/>
  <c r="H10" i="13" s="1"/>
  <c r="L27" i="12" l="1"/>
  <c r="K27" i="12"/>
  <c r="L26" i="12"/>
  <c r="L25" i="12" s="1"/>
  <c r="K26" i="12"/>
  <c r="K25" i="12" s="1"/>
  <c r="L22" i="12"/>
  <c r="K22" i="12"/>
  <c r="L19" i="12"/>
  <c r="K19" i="12"/>
  <c r="L16" i="12"/>
  <c r="K16" i="12"/>
  <c r="L13" i="12"/>
  <c r="K13" i="12"/>
  <c r="L27" i="11" l="1"/>
  <c r="K27" i="11"/>
  <c r="L26" i="11"/>
  <c r="L25" i="11" s="1"/>
  <c r="K26" i="11"/>
  <c r="L22" i="11"/>
  <c r="K22" i="11"/>
  <c r="L19" i="11"/>
  <c r="K19" i="11"/>
  <c r="L16" i="11"/>
  <c r="K16" i="11"/>
  <c r="L13" i="11"/>
  <c r="K13" i="11"/>
  <c r="K25" i="11" l="1"/>
  <c r="BE63" i="10"/>
  <c r="BB63" i="10"/>
  <c r="AY63" i="10"/>
  <c r="AU63" i="10"/>
  <c r="AQ63" i="10"/>
  <c r="AP63" i="10"/>
  <c r="AJ63" i="10"/>
  <c r="AI63" i="10"/>
  <c r="AI4" i="10" s="1"/>
  <c r="AD63" i="10"/>
  <c r="BE62" i="10"/>
  <c r="BB62" i="10"/>
  <c r="BB4" i="10" s="1"/>
  <c r="AY62" i="10"/>
  <c r="AU62" i="10"/>
  <c r="AQ62" i="10"/>
  <c r="AP62" i="10"/>
  <c r="AP4" i="10" s="1"/>
  <c r="AJ62" i="10"/>
  <c r="AI62" i="10"/>
  <c r="AD62" i="10"/>
  <c r="BD61" i="10"/>
  <c r="BD4" i="10" s="1"/>
  <c r="BA61" i="10"/>
  <c r="AX61" i="10"/>
  <c r="AT61" i="10"/>
  <c r="AR61" i="10"/>
  <c r="AR4" i="10" s="1"/>
  <c r="AO61" i="10"/>
  <c r="AN61" i="10"/>
  <c r="AH61" i="10"/>
  <c r="AG61" i="10"/>
  <c r="AD61" i="10"/>
  <c r="BD60" i="10"/>
  <c r="BA60" i="10"/>
  <c r="AX60" i="10"/>
  <c r="AT60" i="10"/>
  <c r="AT4" i="10" s="1"/>
  <c r="AO60" i="10"/>
  <c r="AN60" i="10"/>
  <c r="AH60" i="10"/>
  <c r="AG60" i="10"/>
  <c r="AD60" i="10"/>
  <c r="BD59" i="10"/>
  <c r="BA59" i="10"/>
  <c r="AX59" i="10"/>
  <c r="AT59" i="10"/>
  <c r="AO59" i="10"/>
  <c r="AN59" i="10"/>
  <c r="AN4" i="10" s="1"/>
  <c r="AH59" i="10"/>
  <c r="AG59" i="10"/>
  <c r="AD59" i="10"/>
  <c r="AE58" i="10"/>
  <c r="AD58" i="10"/>
  <c r="AC58" i="10"/>
  <c r="AA58" i="10"/>
  <c r="Z58" i="10"/>
  <c r="Y58" i="10"/>
  <c r="S58" i="10"/>
  <c r="M58" i="10"/>
  <c r="G58" i="10"/>
  <c r="AE57" i="10"/>
  <c r="AD57" i="10"/>
  <c r="AC57" i="10"/>
  <c r="AA57" i="10"/>
  <c r="Z57" i="10"/>
  <c r="Y57" i="10"/>
  <c r="S57" i="10"/>
  <c r="M57" i="10"/>
  <c r="G57" i="10"/>
  <c r="AE56" i="10"/>
  <c r="AD56" i="10"/>
  <c r="AC56" i="10"/>
  <c r="AA56" i="10"/>
  <c r="Z56" i="10"/>
  <c r="Y56" i="10"/>
  <c r="S56" i="10"/>
  <c r="M56" i="10"/>
  <c r="G56" i="10"/>
  <c r="AE55" i="10"/>
  <c r="AD55" i="10"/>
  <c r="AC55" i="10"/>
  <c r="AA55" i="10"/>
  <c r="Z55" i="10"/>
  <c r="Y55" i="10"/>
  <c r="S55" i="10"/>
  <c r="M55" i="10"/>
  <c r="G55" i="10"/>
  <c r="AE54" i="10"/>
  <c r="AD54" i="10"/>
  <c r="AC54" i="10"/>
  <c r="AA54" i="10"/>
  <c r="Z54" i="10"/>
  <c r="Y54" i="10"/>
  <c r="S54" i="10"/>
  <c r="M54" i="10"/>
  <c r="G54" i="10"/>
  <c r="AE53" i="10"/>
  <c r="AD53" i="10"/>
  <c r="AC53" i="10"/>
  <c r="AA53" i="10"/>
  <c r="Z53" i="10"/>
  <c r="Y53" i="10"/>
  <c r="S53" i="10"/>
  <c r="M53" i="10"/>
  <c r="G53" i="10"/>
  <c r="AE52" i="10"/>
  <c r="AD52" i="10"/>
  <c r="AC52" i="10"/>
  <c r="AA52" i="10"/>
  <c r="Z52" i="10"/>
  <c r="Y52" i="10"/>
  <c r="S52" i="10"/>
  <c r="M52" i="10"/>
  <c r="G52" i="10"/>
  <c r="AE51" i="10"/>
  <c r="AD51" i="10"/>
  <c r="AC51" i="10"/>
  <c r="AA51" i="10"/>
  <c r="Z51" i="10"/>
  <c r="Y51" i="10"/>
  <c r="S51" i="10"/>
  <c r="M51" i="10"/>
  <c r="G51" i="10"/>
  <c r="AE50" i="10"/>
  <c r="AD50" i="10"/>
  <c r="AC50" i="10"/>
  <c r="AA50" i="10"/>
  <c r="Z50" i="10"/>
  <c r="Y50" i="10"/>
  <c r="S50" i="10"/>
  <c r="M50" i="10"/>
  <c r="G50" i="10"/>
  <c r="AE49" i="10"/>
  <c r="AD49" i="10"/>
  <c r="AC49" i="10"/>
  <c r="AA49" i="10"/>
  <c r="Z49" i="10"/>
  <c r="Y49" i="10"/>
  <c r="S49" i="10"/>
  <c r="M49" i="10"/>
  <c r="G49" i="10"/>
  <c r="AE48" i="10"/>
  <c r="AD48" i="10"/>
  <c r="AC48" i="10"/>
  <c r="AA48" i="10"/>
  <c r="Z48" i="10"/>
  <c r="Y48" i="10"/>
  <c r="S48" i="10"/>
  <c r="M48" i="10"/>
  <c r="G48" i="10"/>
  <c r="AE47" i="10"/>
  <c r="AD47" i="10"/>
  <c r="AC47" i="10"/>
  <c r="AA47" i="10"/>
  <c r="Z47" i="10"/>
  <c r="Y47" i="10"/>
  <c r="S47" i="10"/>
  <c r="M47" i="10"/>
  <c r="G47" i="10"/>
  <c r="AE46" i="10"/>
  <c r="AD46" i="10"/>
  <c r="AC46" i="10"/>
  <c r="AA46" i="10"/>
  <c r="Z46" i="10"/>
  <c r="Y46" i="10"/>
  <c r="S46" i="10"/>
  <c r="M46" i="10"/>
  <c r="G46" i="10"/>
  <c r="AE45" i="10"/>
  <c r="AD45" i="10"/>
  <c r="AC45" i="10"/>
  <c r="AA45" i="10"/>
  <c r="Z45" i="10"/>
  <c r="Y45" i="10"/>
  <c r="S45" i="10"/>
  <c r="M45" i="10"/>
  <c r="G45" i="10"/>
  <c r="AE44" i="10"/>
  <c r="AD44" i="10"/>
  <c r="AC44" i="10"/>
  <c r="AA44" i="10"/>
  <c r="Z44" i="10"/>
  <c r="Y44" i="10"/>
  <c r="S44" i="10"/>
  <c r="M44" i="10"/>
  <c r="G44" i="10"/>
  <c r="AE43" i="10"/>
  <c r="AD43" i="10"/>
  <c r="AC43" i="10"/>
  <c r="AA43" i="10"/>
  <c r="Z43" i="10"/>
  <c r="Y43" i="10"/>
  <c r="S43" i="10"/>
  <c r="M43" i="10"/>
  <c r="G43" i="10"/>
  <c r="AE42" i="10"/>
  <c r="AD42" i="10"/>
  <c r="AC42" i="10"/>
  <c r="AA42" i="10"/>
  <c r="Z42" i="10"/>
  <c r="Y42" i="10"/>
  <c r="S42" i="10"/>
  <c r="M42" i="10"/>
  <c r="G42" i="10"/>
  <c r="AE41" i="10"/>
  <c r="AD41" i="10"/>
  <c r="AC41" i="10"/>
  <c r="AA41" i="10"/>
  <c r="Z41" i="10"/>
  <c r="Y41" i="10"/>
  <c r="S41" i="10"/>
  <c r="M41" i="10"/>
  <c r="G41" i="10"/>
  <c r="AE40" i="10"/>
  <c r="AD40" i="10"/>
  <c r="AC40" i="10"/>
  <c r="AA40" i="10"/>
  <c r="Z40" i="10"/>
  <c r="Y40" i="10"/>
  <c r="S40" i="10"/>
  <c r="M40" i="10"/>
  <c r="G40" i="10"/>
  <c r="AE39" i="10"/>
  <c r="AD39" i="10"/>
  <c r="AC39" i="10"/>
  <c r="AA39" i="10"/>
  <c r="Z39" i="10"/>
  <c r="Y39" i="10"/>
  <c r="S39" i="10"/>
  <c r="M39" i="10"/>
  <c r="G39" i="10"/>
  <c r="AE38" i="10"/>
  <c r="AD38" i="10"/>
  <c r="AC38" i="10"/>
  <c r="AA38" i="10"/>
  <c r="Z38" i="10"/>
  <c r="Y38" i="10"/>
  <c r="S38" i="10"/>
  <c r="M38" i="10"/>
  <c r="G38" i="10"/>
  <c r="AE37" i="10"/>
  <c r="AD37" i="10"/>
  <c r="AC37" i="10"/>
  <c r="AA37" i="10"/>
  <c r="Z37" i="10"/>
  <c r="Y37" i="10"/>
  <c r="S37" i="10"/>
  <c r="M37" i="10"/>
  <c r="G37" i="10"/>
  <c r="AE36" i="10"/>
  <c r="AD36" i="10"/>
  <c r="AC36" i="10"/>
  <c r="AA36" i="10"/>
  <c r="Z36" i="10"/>
  <c r="Y36" i="10"/>
  <c r="S36" i="10"/>
  <c r="M36" i="10"/>
  <c r="G36" i="10"/>
  <c r="AE35" i="10"/>
  <c r="AD35" i="10"/>
  <c r="AC35" i="10"/>
  <c r="AA35" i="10"/>
  <c r="Z35" i="10"/>
  <c r="Y35" i="10"/>
  <c r="S35" i="10"/>
  <c r="M35" i="10"/>
  <c r="G35" i="10"/>
  <c r="AE34" i="10"/>
  <c r="AD34" i="10"/>
  <c r="AC34" i="10"/>
  <c r="AA34" i="10"/>
  <c r="Z34" i="10"/>
  <c r="Y34" i="10"/>
  <c r="S34" i="10"/>
  <c r="M34" i="10"/>
  <c r="G34" i="10"/>
  <c r="AE33" i="10"/>
  <c r="AD33" i="10"/>
  <c r="AC33" i="10"/>
  <c r="AA33" i="10"/>
  <c r="Z33" i="10"/>
  <c r="Y33" i="10"/>
  <c r="S33" i="10"/>
  <c r="M33" i="10"/>
  <c r="G33" i="10"/>
  <c r="AE32" i="10"/>
  <c r="AD32" i="10"/>
  <c r="AC32" i="10"/>
  <c r="AA32" i="10"/>
  <c r="Z32" i="10"/>
  <c r="Y32" i="10"/>
  <c r="S32" i="10"/>
  <c r="M32" i="10"/>
  <c r="G32" i="10"/>
  <c r="AE31" i="10"/>
  <c r="AD31" i="10"/>
  <c r="AC31" i="10"/>
  <c r="AA31" i="10"/>
  <c r="Z31" i="10"/>
  <c r="Y31" i="10"/>
  <c r="S31" i="10"/>
  <c r="M31" i="10"/>
  <c r="G31" i="10"/>
  <c r="AE30" i="10"/>
  <c r="AD30" i="10"/>
  <c r="AC30" i="10"/>
  <c r="AA30" i="10"/>
  <c r="Z30" i="10"/>
  <c r="Y30" i="10"/>
  <c r="S30" i="10"/>
  <c r="M30" i="10"/>
  <c r="G30" i="10"/>
  <c r="AE29" i="10"/>
  <c r="AD29" i="10"/>
  <c r="AC29" i="10"/>
  <c r="AA29" i="10"/>
  <c r="Z29" i="10"/>
  <c r="Y29" i="10"/>
  <c r="S29" i="10"/>
  <c r="M29" i="10"/>
  <c r="G29" i="10"/>
  <c r="AE28" i="10"/>
  <c r="AD28" i="10"/>
  <c r="AC28" i="10"/>
  <c r="AA28" i="10"/>
  <c r="Z28" i="10"/>
  <c r="Y28" i="10"/>
  <c r="S28" i="10"/>
  <c r="M28" i="10"/>
  <c r="G28" i="10"/>
  <c r="AE27" i="10"/>
  <c r="AD27" i="10"/>
  <c r="AC27" i="10"/>
  <c r="AA27" i="10"/>
  <c r="Z27" i="10"/>
  <c r="Y27" i="10"/>
  <c r="S27" i="10"/>
  <c r="M27" i="10"/>
  <c r="G27" i="10"/>
  <c r="AE26" i="10"/>
  <c r="AD26" i="10"/>
  <c r="AC26" i="10"/>
  <c r="AA26" i="10"/>
  <c r="Z26" i="10"/>
  <c r="Y26" i="10"/>
  <c r="S26" i="10"/>
  <c r="M26" i="10"/>
  <c r="G26" i="10"/>
  <c r="AE25" i="10"/>
  <c r="AD25" i="10"/>
  <c r="AC25" i="10"/>
  <c r="AA25" i="10"/>
  <c r="Z25" i="10"/>
  <c r="Y25" i="10"/>
  <c r="S25" i="10"/>
  <c r="M25" i="10"/>
  <c r="G25" i="10"/>
  <c r="AE24" i="10"/>
  <c r="AD24" i="10"/>
  <c r="AC24" i="10"/>
  <c r="AA24" i="10"/>
  <c r="Z24" i="10"/>
  <c r="Y24" i="10"/>
  <c r="S24" i="10"/>
  <c r="M24" i="10"/>
  <c r="G24" i="10"/>
  <c r="AE23" i="10"/>
  <c r="AD23" i="10"/>
  <c r="AC23" i="10"/>
  <c r="AA23" i="10"/>
  <c r="Z23" i="10"/>
  <c r="Y23" i="10"/>
  <c r="S23" i="10"/>
  <c r="M23" i="10"/>
  <c r="G23" i="10"/>
  <c r="AE22" i="10"/>
  <c r="AD22" i="10"/>
  <c r="AC22" i="10"/>
  <c r="AA22" i="10"/>
  <c r="Z22" i="10"/>
  <c r="Y22" i="10"/>
  <c r="S22" i="10"/>
  <c r="M22" i="10"/>
  <c r="G22" i="10"/>
  <c r="AE21" i="10"/>
  <c r="AD21" i="10"/>
  <c r="AC21" i="10"/>
  <c r="AA21" i="10"/>
  <c r="Z21" i="10"/>
  <c r="Y21" i="10"/>
  <c r="S21" i="10"/>
  <c r="M21" i="10"/>
  <c r="G21" i="10"/>
  <c r="AE20" i="10"/>
  <c r="AD20" i="10"/>
  <c r="AC20" i="10"/>
  <c r="AA20" i="10"/>
  <c r="Z20" i="10"/>
  <c r="Y20" i="10"/>
  <c r="S20" i="10"/>
  <c r="M20" i="10"/>
  <c r="G20" i="10"/>
  <c r="AE19" i="10"/>
  <c r="AD19" i="10"/>
  <c r="AC19" i="10"/>
  <c r="AA19" i="10"/>
  <c r="Z19" i="10"/>
  <c r="Y19" i="10"/>
  <c r="S19" i="10"/>
  <c r="M19" i="10"/>
  <c r="G19" i="10"/>
  <c r="AE18" i="10"/>
  <c r="AD18" i="10"/>
  <c r="AC18" i="10"/>
  <c r="AA18" i="10"/>
  <c r="Z18" i="10"/>
  <c r="Y18" i="10"/>
  <c r="S18" i="10"/>
  <c r="M18" i="10"/>
  <c r="G18" i="10"/>
  <c r="AE17" i="10"/>
  <c r="AD17" i="10"/>
  <c r="AC17" i="10"/>
  <c r="AA17" i="10"/>
  <c r="Z17" i="10"/>
  <c r="Y17" i="10"/>
  <c r="S17" i="10"/>
  <c r="M17" i="10"/>
  <c r="G17" i="10"/>
  <c r="AE16" i="10"/>
  <c r="AD16" i="10"/>
  <c r="AC16" i="10"/>
  <c r="AA16" i="10"/>
  <c r="Z16" i="10"/>
  <c r="Y16" i="10"/>
  <c r="S16" i="10"/>
  <c r="M16" i="10"/>
  <c r="G16" i="10"/>
  <c r="AE15" i="10"/>
  <c r="AD15" i="10"/>
  <c r="AC15" i="10"/>
  <c r="AA15" i="10"/>
  <c r="Z15" i="10"/>
  <c r="Y15" i="10"/>
  <c r="S15" i="10"/>
  <c r="M15" i="10"/>
  <c r="G15" i="10"/>
  <c r="AE14" i="10"/>
  <c r="AD14" i="10"/>
  <c r="AC14" i="10"/>
  <c r="AA14" i="10"/>
  <c r="Z14" i="10"/>
  <c r="Y14" i="10"/>
  <c r="S14" i="10"/>
  <c r="M14" i="10"/>
  <c r="G14" i="10"/>
  <c r="AE13" i="10"/>
  <c r="AD13" i="10"/>
  <c r="AC13" i="10"/>
  <c r="AA13" i="10"/>
  <c r="Z13" i="10"/>
  <c r="Y13" i="10"/>
  <c r="S13" i="10"/>
  <c r="M13" i="10"/>
  <c r="G13" i="10"/>
  <c r="AE12" i="10"/>
  <c r="AD12" i="10"/>
  <c r="AC12" i="10"/>
  <c r="AA12" i="10"/>
  <c r="Z12" i="10"/>
  <c r="Y12" i="10"/>
  <c r="S12" i="10"/>
  <c r="M12" i="10"/>
  <c r="G12" i="10"/>
  <c r="AE11" i="10"/>
  <c r="AD11" i="10"/>
  <c r="AC11" i="10"/>
  <c r="AA11" i="10"/>
  <c r="Z11" i="10"/>
  <c r="Y11" i="10"/>
  <c r="S11" i="10"/>
  <c r="M11" i="10"/>
  <c r="G11" i="10"/>
  <c r="AE10" i="10"/>
  <c r="AD10" i="10"/>
  <c r="AC10" i="10"/>
  <c r="AA10" i="10"/>
  <c r="Z10" i="10"/>
  <c r="Y10" i="10"/>
  <c r="S10" i="10"/>
  <c r="M10" i="10"/>
  <c r="G10" i="10"/>
  <c r="AE9" i="10"/>
  <c r="AD9" i="10"/>
  <c r="AC9" i="10"/>
  <c r="AA9" i="10"/>
  <c r="Z9" i="10"/>
  <c r="Y9" i="10"/>
  <c r="S9" i="10"/>
  <c r="M9" i="10"/>
  <c r="G9" i="10"/>
  <c r="AE8" i="10"/>
  <c r="AD8" i="10"/>
  <c r="AC8" i="10"/>
  <c r="AA8" i="10"/>
  <c r="Z8" i="10"/>
  <c r="Y8" i="10"/>
  <c r="S8" i="10"/>
  <c r="M8" i="10"/>
  <c r="G8" i="10"/>
  <c r="AE7" i="10"/>
  <c r="AD7" i="10"/>
  <c r="AC7" i="10"/>
  <c r="AA7" i="10"/>
  <c r="Z7" i="10"/>
  <c r="Y7" i="10"/>
  <c r="S7" i="10"/>
  <c r="M7" i="10"/>
  <c r="G7" i="10"/>
  <c r="AE6" i="10"/>
  <c r="AD6" i="10"/>
  <c r="AC6" i="10"/>
  <c r="AA6" i="10"/>
  <c r="Z6" i="10"/>
  <c r="Y6" i="10"/>
  <c r="S6" i="10"/>
  <c r="M6" i="10"/>
  <c r="G6" i="10"/>
  <c r="AE5" i="10"/>
  <c r="AD5" i="10"/>
  <c r="AC5" i="10"/>
  <c r="AA5" i="10"/>
  <c r="Z5" i="10"/>
  <c r="Y5" i="10"/>
  <c r="S5" i="10"/>
  <c r="M5" i="10"/>
  <c r="G5" i="10"/>
  <c r="BE4" i="10"/>
  <c r="BC4" i="10"/>
  <c r="AZ4" i="10"/>
  <c r="AW4" i="10"/>
  <c r="AV4" i="10"/>
  <c r="AS4" i="10"/>
  <c r="AQ4" i="10"/>
  <c r="AM4" i="10"/>
  <c r="AL4" i="10"/>
  <c r="AK4" i="10"/>
  <c r="AF4" i="10"/>
  <c r="AE4" i="10"/>
  <c r="AC4" i="10"/>
  <c r="AB4" i="10"/>
  <c r="AA4" i="10"/>
  <c r="Z4" i="10"/>
  <c r="X4" i="10"/>
  <c r="W4" i="10"/>
  <c r="V4" i="10"/>
  <c r="U4" i="10"/>
  <c r="T4" i="10"/>
  <c r="R4" i="10"/>
  <c r="Q4" i="10"/>
  <c r="P4" i="10"/>
  <c r="O4" i="10"/>
  <c r="N4" i="10"/>
  <c r="L4" i="10"/>
  <c r="K4" i="10"/>
  <c r="J4" i="10"/>
  <c r="I4" i="10"/>
  <c r="H4" i="10"/>
  <c r="F4" i="10"/>
  <c r="E4" i="10"/>
  <c r="D4" i="10"/>
  <c r="C4" i="10"/>
  <c r="B4" i="10"/>
  <c r="AD4" i="10" l="1"/>
  <c r="AO4" i="10"/>
  <c r="Y4" i="10"/>
  <c r="AH4" i="10"/>
  <c r="AX4" i="10"/>
  <c r="AG4" i="10"/>
  <c r="BA4" i="10"/>
  <c r="AJ4" i="10"/>
  <c r="AY4" i="10"/>
  <c r="AU4" i="10"/>
  <c r="G4" i="10"/>
  <c r="AS13" i="10"/>
  <c r="AS14" i="10"/>
  <c r="AS17" i="10"/>
  <c r="AS18" i="10"/>
  <c r="AS21" i="10"/>
  <c r="AS22" i="10"/>
  <c r="AS25" i="10"/>
  <c r="AS26" i="10"/>
  <c r="AS29" i="10"/>
  <c r="AS30" i="10"/>
  <c r="AS33" i="10"/>
  <c r="AS34" i="10"/>
  <c r="AS37" i="10"/>
  <c r="AS38" i="10"/>
  <c r="AS41" i="10"/>
  <c r="AS42" i="10"/>
  <c r="AS45" i="10"/>
  <c r="AS46" i="10"/>
  <c r="AS49" i="10"/>
  <c r="AS50" i="10"/>
  <c r="AS53" i="10"/>
  <c r="AS54" i="10"/>
  <c r="AS57" i="10"/>
  <c r="AS58" i="10"/>
  <c r="AS5" i="10"/>
  <c r="AS10" i="10"/>
  <c r="S4" i="10"/>
  <c r="M4" i="10"/>
  <c r="AS6" i="10"/>
  <c r="AS9" i="10"/>
  <c r="AS7" i="10"/>
  <c r="AS8" i="10"/>
  <c r="AS11" i="10"/>
  <c r="AS12" i="10"/>
  <c r="AS15" i="10"/>
  <c r="AS16" i="10"/>
  <c r="AS19" i="10"/>
  <c r="AS20" i="10"/>
  <c r="AS23" i="10"/>
  <c r="AS24" i="10"/>
  <c r="AS27" i="10"/>
  <c r="AS28" i="10"/>
  <c r="AS31" i="10"/>
  <c r="AS32" i="10"/>
  <c r="AS35" i="10"/>
  <c r="AS36" i="10"/>
  <c r="AS39" i="10"/>
  <c r="AS40" i="10"/>
  <c r="AS43" i="10"/>
  <c r="AS44" i="10"/>
  <c r="AS47" i="10"/>
  <c r="AS48" i="10"/>
  <c r="AS51" i="10"/>
  <c r="AS52" i="10"/>
  <c r="AS55" i="10"/>
  <c r="AS56" i="10"/>
  <c r="B12" i="9"/>
  <c r="B32" i="9"/>
  <c r="C14" i="9"/>
  <c r="D14" i="9"/>
  <c r="F14" i="9"/>
  <c r="G14" i="9"/>
  <c r="B14" i="9"/>
  <c r="C9" i="9"/>
  <c r="D9" i="9"/>
  <c r="F9" i="9"/>
  <c r="G9" i="9"/>
  <c r="B9" i="9"/>
  <c r="O11" i="9" l="1"/>
  <c r="P11" i="9" s="1"/>
  <c r="Q8" i="9"/>
  <c r="B20" i="9"/>
  <c r="E70" i="9" l="1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0" i="9" s="1"/>
  <c r="E22" i="9"/>
  <c r="E21" i="9"/>
  <c r="G20" i="9"/>
  <c r="F20" i="9"/>
  <c r="D20" i="9"/>
  <c r="C20" i="9"/>
  <c r="P18" i="9"/>
  <c r="G18" i="9"/>
  <c r="G17" i="9" s="1"/>
  <c r="F18" i="9"/>
  <c r="D18" i="9"/>
  <c r="D17" i="9" s="1"/>
  <c r="C18" i="9"/>
  <c r="C17" i="9" s="1"/>
  <c r="B18" i="9"/>
  <c r="B17" i="9" s="1"/>
  <c r="P17" i="9"/>
  <c r="F17" i="9"/>
  <c r="P16" i="9"/>
  <c r="J16" i="9"/>
  <c r="G16" i="9"/>
  <c r="F16" i="9"/>
  <c r="E16" i="9" s="1"/>
  <c r="D16" i="9"/>
  <c r="C16" i="9"/>
  <c r="B16" i="9"/>
  <c r="P15" i="9"/>
  <c r="G15" i="9"/>
  <c r="G13" i="9" s="1"/>
  <c r="F15" i="9"/>
  <c r="E15" i="9" s="1"/>
  <c r="D15" i="9"/>
  <c r="C15" i="9"/>
  <c r="B15" i="9"/>
  <c r="B13" i="9" s="1"/>
  <c r="P14" i="9"/>
  <c r="P13" i="9"/>
  <c r="O12" i="9"/>
  <c r="P12" i="9" s="1"/>
  <c r="G12" i="9"/>
  <c r="F12" i="9"/>
  <c r="D12" i="9"/>
  <c r="C12" i="9"/>
  <c r="B8" i="9"/>
  <c r="G11" i="9"/>
  <c r="F11" i="9"/>
  <c r="D11" i="9"/>
  <c r="C11" i="9"/>
  <c r="B11" i="9"/>
  <c r="P10" i="9"/>
  <c r="P9" i="9"/>
  <c r="F8" i="9"/>
  <c r="E11" i="9" l="1"/>
  <c r="H11" i="9" s="1"/>
  <c r="O8" i="9"/>
  <c r="F10" i="9"/>
  <c r="E14" i="9"/>
  <c r="E13" i="9" s="1"/>
  <c r="F13" i="9"/>
  <c r="E9" i="9"/>
  <c r="E8" i="9" s="1"/>
  <c r="F7" i="9"/>
  <c r="K9" i="9"/>
  <c r="C13" i="9"/>
  <c r="C10" i="9"/>
  <c r="G10" i="9"/>
  <c r="D13" i="9"/>
  <c r="B7" i="9"/>
  <c r="D10" i="9"/>
  <c r="I11" i="9"/>
  <c r="J11" i="9" s="1"/>
  <c r="E12" i="9"/>
  <c r="E10" i="9" s="1"/>
  <c r="H15" i="9"/>
  <c r="I15" i="9"/>
  <c r="P8" i="9"/>
  <c r="G8" i="9"/>
  <c r="B10" i="9"/>
  <c r="B19" i="9" s="1"/>
  <c r="H19" i="9" s="1"/>
  <c r="E18" i="9"/>
  <c r="E17" i="9" s="1"/>
  <c r="G7" i="9"/>
  <c r="K8" i="9" l="1"/>
  <c r="H18" i="9"/>
  <c r="H14" i="9"/>
  <c r="H13" i="9" s="1"/>
  <c r="F19" i="9"/>
  <c r="I14" i="9"/>
  <c r="H12" i="9"/>
  <c r="H9" i="9"/>
  <c r="H8" i="9" s="1"/>
  <c r="I9" i="9"/>
  <c r="I8" i="9" s="1"/>
  <c r="E19" i="9"/>
  <c r="I12" i="9"/>
  <c r="I10" i="9" s="1"/>
  <c r="I18" i="9"/>
  <c r="I17" i="9" s="1"/>
  <c r="J15" i="9"/>
  <c r="I13" i="9"/>
  <c r="J14" i="9"/>
  <c r="D7" i="9"/>
  <c r="D8" i="9"/>
  <c r="D19" i="9" s="1"/>
  <c r="E7" i="9"/>
  <c r="G19" i="9"/>
  <c r="H17" i="9"/>
  <c r="H10" i="9"/>
  <c r="J9" i="9" l="1"/>
  <c r="J17" i="9"/>
  <c r="J18" i="9"/>
  <c r="J10" i="9"/>
  <c r="J8" i="9"/>
  <c r="J12" i="9"/>
  <c r="C7" i="9"/>
  <c r="C8" i="9"/>
  <c r="C19" i="9" s="1"/>
  <c r="E10" i="8" l="1"/>
  <c r="D10" i="8"/>
  <c r="B10" i="8"/>
  <c r="C9" i="8"/>
  <c r="F9" i="8" s="1"/>
  <c r="C8" i="8"/>
  <c r="G8" i="8" s="1"/>
  <c r="C7" i="8"/>
  <c r="G7" i="8" s="1"/>
  <c r="E10" i="7"/>
  <c r="D10" i="7"/>
  <c r="B10" i="7"/>
  <c r="C9" i="7"/>
  <c r="G9" i="7" s="1"/>
  <c r="C8" i="7"/>
  <c r="G8" i="7" s="1"/>
  <c r="C7" i="7"/>
  <c r="C10" i="7" s="1"/>
  <c r="G10" i="7" s="1"/>
  <c r="G9" i="8" l="1"/>
  <c r="H9" i="8" s="1"/>
  <c r="C10" i="8"/>
  <c r="G10" i="8" s="1"/>
  <c r="F8" i="8"/>
  <c r="H8" i="8" s="1"/>
  <c r="F7" i="8"/>
  <c r="H7" i="8" s="1"/>
  <c r="F10" i="7"/>
  <c r="H10" i="7" s="1"/>
  <c r="F8" i="7"/>
  <c r="H8" i="7" s="1"/>
  <c r="F9" i="7"/>
  <c r="H9" i="7" s="1"/>
  <c r="F10" i="8" l="1"/>
  <c r="H10" i="8"/>
  <c r="J18" i="5" l="1"/>
  <c r="I18" i="5"/>
  <c r="L27" i="6" l="1"/>
  <c r="K27" i="6"/>
  <c r="L26" i="6"/>
  <c r="K26" i="6"/>
  <c r="L22" i="6"/>
  <c r="K22" i="6"/>
  <c r="L19" i="6"/>
  <c r="K19" i="6"/>
  <c r="L16" i="6"/>
  <c r="K16" i="6"/>
  <c r="L13" i="6"/>
  <c r="K13" i="6"/>
  <c r="K25" i="6" l="1"/>
  <c r="L25" i="6"/>
  <c r="L20" i="5"/>
  <c r="L19" i="5"/>
  <c r="L18" i="5"/>
  <c r="J17" i="5"/>
  <c r="J16" i="5"/>
  <c r="J14" i="5" s="1"/>
  <c r="I16" i="5"/>
  <c r="L16" i="5" s="1"/>
  <c r="L15" i="5"/>
  <c r="L13" i="5"/>
  <c r="K13" i="5"/>
  <c r="L12" i="5"/>
  <c r="K12" i="5"/>
  <c r="L11" i="5"/>
  <c r="J10" i="5"/>
  <c r="I10" i="5"/>
  <c r="L10" i="5" s="1"/>
  <c r="L9" i="5"/>
  <c r="I17" i="5"/>
  <c r="L17" i="5" s="1"/>
  <c r="L8" i="5"/>
  <c r="K8" i="5"/>
  <c r="L7" i="5"/>
  <c r="J6" i="5"/>
  <c r="I6" i="5"/>
  <c r="L6" i="5" s="1"/>
  <c r="K10" i="5" l="1"/>
  <c r="K16" i="5"/>
  <c r="I14" i="5"/>
  <c r="L14" i="5" s="1"/>
  <c r="K9" i="5"/>
  <c r="K17" i="5" s="1"/>
  <c r="K14" i="5" s="1"/>
  <c r="L117" i="1"/>
  <c r="K6" i="5" l="1"/>
  <c r="P55" i="2" l="1"/>
  <c r="O55" i="2"/>
  <c r="N55" i="2"/>
  <c r="M55" i="2"/>
  <c r="L55" i="2"/>
  <c r="K55" i="2"/>
  <c r="J55" i="2"/>
  <c r="I55" i="2"/>
  <c r="H55" i="2"/>
  <c r="G55" i="2"/>
  <c r="F55" i="2"/>
  <c r="E55" i="2"/>
  <c r="D55" i="2"/>
  <c r="Q54" i="2"/>
  <c r="Q53" i="2"/>
  <c r="Q52" i="2"/>
  <c r="Q51" i="2"/>
  <c r="Q50" i="2"/>
  <c r="Q49" i="2"/>
  <c r="Q48" i="2"/>
  <c r="Q47" i="2"/>
  <c r="B47" i="2"/>
  <c r="B48" i="2" s="1"/>
  <c r="B49" i="2" s="1"/>
  <c r="B50" i="2" s="1"/>
  <c r="B51" i="2" s="1"/>
  <c r="B52" i="2" s="1"/>
  <c r="B53" i="2" s="1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l="1"/>
  <c r="A33" i="2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N149" i="1" l="1"/>
  <c r="N166" i="1" s="1"/>
  <c r="L149" i="1"/>
  <c r="P149" i="1" s="1"/>
  <c r="P166" i="1" s="1"/>
  <c r="N116" i="1" l="1"/>
  <c r="L118" i="1"/>
  <c r="P114" i="1"/>
  <c r="P115" i="1"/>
  <c r="P111" i="1"/>
  <c r="P112" i="1"/>
  <c r="P108" i="1"/>
  <c r="P109" i="1"/>
  <c r="P118" i="1" l="1"/>
  <c r="P117" i="1"/>
  <c r="L107" i="1"/>
  <c r="L116" i="1" s="1"/>
  <c r="L106" i="1"/>
  <c r="P91" i="1"/>
  <c r="P92" i="1"/>
  <c r="L131" i="1" l="1"/>
  <c r="L130" i="1"/>
  <c r="P70" i="1" l="1"/>
  <c r="L128" i="1" l="1"/>
  <c r="L136" i="1" s="1"/>
  <c r="L124" i="1"/>
  <c r="P124" i="1" s="1"/>
  <c r="L120" i="1"/>
  <c r="P120" i="1" s="1"/>
  <c r="P134" i="1"/>
  <c r="P132" i="1"/>
  <c r="P131" i="1"/>
  <c r="P127" i="1"/>
  <c r="P126" i="1"/>
  <c r="P123" i="1"/>
  <c r="P122" i="1"/>
  <c r="L138" i="1" l="1"/>
  <c r="N138" i="1"/>
  <c r="P128" i="1"/>
  <c r="P130" i="1"/>
  <c r="P110" i="1"/>
  <c r="P113" i="1"/>
  <c r="P106" i="1"/>
  <c r="P107" i="1"/>
  <c r="P116" i="1" l="1"/>
  <c r="P94" i="1"/>
  <c r="P93" i="1"/>
  <c r="L85" i="1"/>
  <c r="N137" i="1" s="1"/>
  <c r="J85" i="1"/>
  <c r="L137" i="1" s="1"/>
  <c r="P84" i="1"/>
  <c r="P83" i="1"/>
  <c r="P82" i="1"/>
  <c r="P81" i="1"/>
  <c r="P80" i="1"/>
  <c r="P79" i="1"/>
  <c r="P78" i="1"/>
  <c r="P77" i="1"/>
  <c r="P71" i="1"/>
  <c r="P72" i="1"/>
  <c r="P73" i="1"/>
  <c r="P74" i="1"/>
  <c r="P75" i="1"/>
  <c r="P76" i="1"/>
  <c r="P138" i="1"/>
  <c r="N90" i="1" l="1"/>
  <c r="N95" i="1" s="1"/>
  <c r="L90" i="1"/>
  <c r="P85" i="1"/>
  <c r="P137" i="1" s="1"/>
  <c r="P90" i="1" l="1"/>
  <c r="L95" i="1"/>
  <c r="P95" i="1" s="1"/>
  <c r="P136" i="1" l="1"/>
  <c r="P142" i="1"/>
</calcChain>
</file>

<file path=xl/sharedStrings.xml><?xml version="1.0" encoding="utf-8"?>
<sst xmlns="http://schemas.openxmlformats.org/spreadsheetml/2006/main" count="1599" uniqueCount="442">
  <si>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</si>
  <si>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</si>
  <si>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</si>
  <si>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</si>
  <si>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</si>
  <si>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</si>
  <si>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</si>
  <si>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</si>
  <si>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</si>
  <si>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</si>
  <si>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</si>
  <si>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</si>
  <si>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</si>
  <si>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</si>
  <si>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</si>
  <si>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</si>
  <si>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</si>
  <si>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</si>
  <si>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</si>
  <si>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</si>
  <si>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</si>
  <si>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</si>
  <si>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</si>
  <si>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</si>
  <si>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</si>
  <si>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</si>
  <si>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</si>
  <si>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</si>
  <si>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</si>
  <si>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</si>
  <si>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</si>
  <si>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</si>
  <si>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</si>
  <si>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</si>
  <si>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</si>
  <si>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</si>
  <si>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</si>
  <si>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</si>
  <si>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</si>
  <si>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</si>
  <si>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</si>
  <si>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</si>
  <si>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</si>
  <si>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</si>
  <si>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</si>
  <si>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</si>
  <si>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ПОГОДЖЕНО: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</si>
  <si>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</si>
  <si>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</si>
  <si>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№ 1</t>
  </si>
  <si>
    <t>Кількість закладів (за ступенями шкіл)</t>
  </si>
  <si>
    <t>од.</t>
  </si>
  <si>
    <t>Кількість класів (за ступенями шкіл)</t>
  </si>
  <si>
    <t>Кількість груп</t>
  </si>
  <si>
    <t>Середньорічне число посадових окладів (ставок) педагогічного персоналу</t>
  </si>
  <si>
    <t>Середня кількість  учнів, всього</t>
  </si>
  <si>
    <t>у тому числі:</t>
  </si>
  <si>
    <t>Середня кількість  дівчат</t>
  </si>
  <si>
    <t>Середня кількість  хлопців</t>
  </si>
  <si>
    <t>осіб</t>
  </si>
  <si>
    <t>Середня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</si>
  <si>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</si>
  <si>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</si>
  <si>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</si>
  <si>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</si>
  <si>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</si>
  <si>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Діто-дні відвідування</t>
  </si>
  <si>
    <t>днів</t>
  </si>
  <si>
    <t>Кількість днів відвідування</t>
  </si>
  <si>
    <t>Розрахунковий показник</t>
  </si>
  <si>
    <t>Витрати на утримання 1 вихованця по бюджетній програмі</t>
  </si>
  <si>
    <t>Витрати на утримання 1 вихованцю по завданню бюджетної програми</t>
  </si>
  <si>
    <t>0922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</si>
  <si>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</si>
  <si>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</si>
  <si>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</si>
  <si>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</si>
  <si>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Забезпечення надання якісної, сучасної та доступної загальної середньої освіти "Нова українська школа"</t>
  </si>
  <si>
    <t xml:space="preserve">Довідка департаменту освіти </t>
  </si>
  <si>
    <t>М.П.</t>
  </si>
  <si>
    <t>ЗАВДАННЯ № 2</t>
  </si>
  <si>
    <t>02141532</t>
  </si>
  <si>
    <t>(код за ЄДРПОУ)</t>
  </si>
  <si>
    <t>02536000000</t>
  </si>
  <si>
    <t>(код бюджету)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</si>
  <si>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</si>
  <si>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Директор департаменту фінансів ВМР</t>
  </si>
  <si>
    <t>0611022</t>
  </si>
  <si>
    <t>1022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</si>
  <si>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</si>
  <si>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5 916 653 грн. /(176+25) учнів 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</si>
  <si>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</si>
  <si>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</si>
  <si>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</si>
  <si>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</si>
  <si>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</si>
  <si>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</si>
  <si>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</si>
  <si>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</si>
  <si>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</si>
  <si>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</si>
  <si>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</si>
  <si>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</si>
  <si>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</si>
  <si>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чоловіків</t>
  </si>
  <si>
    <t>Середньорічне число штатних одиниць адмінперсоналу, за умовами оплати віднесених до педагогічного персоналу, а саме в дошкільних групах з них:</t>
  </si>
  <si>
    <t>Середньрічне число штатних одиниць спеціалістів з них:</t>
  </si>
  <si>
    <t>Середньрічне число штатних одиниць робітників з них:</t>
  </si>
  <si>
    <t>Всього - середньорічне число ставок (штатних одиниць) з них:</t>
  </si>
  <si>
    <t>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</si>
  <si>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</si>
  <si>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</si>
  <si>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</si>
  <si>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Розрахунковий показник                                                              (46420 грн/ 1 заклад) </t>
  </si>
  <si>
    <t>Довідка</t>
  </si>
  <si>
    <t xml:space="preserve">щодо кількості  закладів, які будуть забезпечені обладнанням </t>
  </si>
  <si>
    <t>КПКВК МБ 0611022 "Надання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розвитку"</t>
  </si>
  <si>
    <t>КЕКВ 3110   Завдання № 2 : Придбання обладнання довгострокового користування</t>
  </si>
  <si>
    <t>станом на 08.10.2021р. (з врахуванням рішення від 24.09.2021 №565)</t>
  </si>
  <si>
    <t>№ п/п</t>
  </si>
  <si>
    <t>Назва закладу</t>
  </si>
  <si>
    <t>Сума, грн.</t>
  </si>
  <si>
    <t>затверджено коштів міського бюджету</t>
  </si>
  <si>
    <t>рішення міської ради від 24.09.2021 №565</t>
  </si>
  <si>
    <t>всього</t>
  </si>
  <si>
    <t>КЗ "СЗШ І-ІІ ст. з дв ВМР"</t>
  </si>
  <si>
    <t xml:space="preserve">Департамент освіти ВМР 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</si>
  <si>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</si>
  <si>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</si>
  <si>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</si>
  <si>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</si>
  <si>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</si>
  <si>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</si>
  <si>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</si>
  <si>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</si>
  <si>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>Головний бухгалтер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</si>
  <si>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</si>
  <si>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</si>
  <si>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</si>
  <si>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</si>
  <si>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</si>
  <si>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</si>
  <si>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</si>
  <si>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</si>
  <si>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</si>
  <si>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</si>
  <si>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Кількість  випускників, всього</t>
  </si>
  <si>
    <t>Кількість  випускників 9-го класу</t>
  </si>
  <si>
    <t>Заступник директора департаменту</t>
  </si>
  <si>
    <t>Наталія МАЗУР</t>
  </si>
  <si>
    <t>Лілія БАБІЧ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</si>
  <si>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</si>
  <si>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</si>
  <si>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</si>
  <si>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</si>
  <si>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</si>
  <si>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</si>
  <si>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</si>
  <si>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</si>
  <si>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Завдання №1-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</si>
  <si>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</si>
  <si>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</si>
  <si>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</si>
  <si>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</si>
  <si>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</si>
  <si>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Середньорічне число штатних одиниць адмінперсоналу, за умовами оплати віднесених до педагогічного персоналу, а саме в дошкільних групах,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</si>
  <si>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</si>
  <si>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</si>
  <si>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</si>
  <si>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</si>
  <si>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25=(25*8+25*4)/12</t>
  </si>
  <si>
    <t>Показник ефективності</t>
  </si>
  <si>
    <t>Витрати на утримання 1 вихованця по бюджетні програмі</t>
  </si>
  <si>
    <t>Показник якості</t>
  </si>
  <si>
    <t>2</t>
  </si>
  <si>
    <t>0611010</t>
  </si>
  <si>
    <t>Завдання №2- Придбання обладнання довгострокового користування</t>
  </si>
  <si>
    <t>3</t>
  </si>
  <si>
    <t>Завдання №3- Проведення капітального ремонту</t>
  </si>
  <si>
    <t xml:space="preserve">Заступник директора департаменту освіти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</si>
  <si>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</si>
  <si>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</si>
  <si>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</si>
  <si>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</si>
  <si>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</si>
  <si>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</si>
  <si>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</si>
  <si>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Станом на 01.09.2022</t>
  </si>
  <si>
    <t>Інформація</t>
  </si>
  <si>
    <t>про кількість дітей станом на 01.10.2021р.</t>
  </si>
  <si>
    <t>показники</t>
  </si>
  <si>
    <t>кількість груп</t>
  </si>
  <si>
    <t>у тому числі</t>
  </si>
  <si>
    <t>у тому числі %</t>
  </si>
  <si>
    <t>хлопчики</t>
  </si>
  <si>
    <t>дівчата</t>
  </si>
  <si>
    <t>діти від 1 до 3 років</t>
  </si>
  <si>
    <t>молодший дошкільний вік  3-4 роки</t>
  </si>
  <si>
    <t>діти від 4 до 6 (7) років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</si>
  <si>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</si>
  <si>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</si>
  <si>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</si>
  <si>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</si>
  <si>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про кількість учнів станом на 01.10.2021р.</t>
  </si>
  <si>
    <t>кількість класів</t>
  </si>
  <si>
    <t>учні 1-4 класів</t>
  </si>
  <si>
    <t>учні 5-9 класів</t>
  </si>
  <si>
    <t>учні 10-11 (12) класів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</si>
  <si>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</si>
  <si>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</si>
  <si>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</si>
  <si>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</si>
  <si>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</si>
  <si>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</si>
  <si>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%</t>
  </si>
  <si>
    <t>Середньорічне число штатних одиниць адмінперсоналу, за умовами оплати віднесених до педагогічного персоналу(№460)</t>
  </si>
  <si>
    <t>Викладачі, учителя, вихователі</t>
  </si>
  <si>
    <t>Інший педагогічний персонал</t>
  </si>
  <si>
    <t>Середньрічне число штатних одиниць спеціалістів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</si>
  <si>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</si>
  <si>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</si>
  <si>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</si>
  <si>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Середньрічне число штатних одиниць робітників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</si>
  <si>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</si>
  <si>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</si>
  <si>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</si>
  <si>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</si>
  <si>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</si>
  <si>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</si>
  <si>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</si>
  <si>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</si>
  <si>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</si>
  <si>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</si>
  <si>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</si>
  <si>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</si>
  <si>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</si>
  <si>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</si>
  <si>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</si>
  <si>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</si>
  <si>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</si>
  <si>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</si>
  <si>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</si>
  <si>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</si>
  <si>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</si>
  <si>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</si>
  <si>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</si>
  <si>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</si>
  <si>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</si>
  <si>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</si>
  <si>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</si>
  <si>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</si>
  <si>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</si>
  <si>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</si>
  <si>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</si>
  <si>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</si>
  <si>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</si>
  <si>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</si>
  <si>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</si>
  <si>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</si>
  <si>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</si>
  <si>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</si>
  <si>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</si>
  <si>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</si>
  <si>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</si>
  <si>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</si>
  <si>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</si>
  <si>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</si>
  <si>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</si>
  <si>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</si>
  <si>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</si>
  <si>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</si>
  <si>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</si>
  <si>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середньорічне число ставок - жінки</t>
  </si>
  <si>
    <t>середньорічне число ставок - чоловіки</t>
  </si>
  <si>
    <t>Адміністрація (керівник, заступник)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</si>
  <si>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</si>
  <si>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</si>
  <si>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</si>
  <si>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</si>
  <si>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</si>
  <si>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</si>
  <si>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</si>
  <si>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</si>
  <si>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</si>
  <si>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</si>
  <si>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</si>
  <si>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</si>
  <si>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</si>
  <si>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</si>
  <si>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</si>
  <si>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</si>
  <si>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</si>
  <si>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</si>
  <si>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</si>
  <si>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</si>
  <si>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</si>
  <si>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</si>
  <si>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</si>
  <si>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</si>
  <si>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</si>
  <si>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</si>
  <si>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</si>
  <si>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</si>
  <si>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</si>
  <si>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</si>
  <si>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</si>
  <si>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</si>
  <si>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</si>
  <si>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</si>
  <si>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</si>
  <si>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</si>
  <si>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</si>
  <si>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</si>
  <si>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</si>
  <si>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</si>
  <si>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</si>
  <si>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</si>
  <si>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</si>
  <si>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</si>
  <si>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</si>
  <si>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</si>
  <si>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</si>
  <si>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</si>
  <si>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</si>
  <si>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</si>
  <si>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</si>
  <si>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</si>
  <si>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</si>
  <si>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</si>
  <si>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</si>
  <si>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</si>
  <si>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</si>
  <si>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</si>
  <si>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</si>
  <si>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</si>
  <si>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</si>
  <si>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</si>
  <si>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</si>
  <si>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</si>
  <si>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</si>
  <si>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</si>
  <si>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</si>
  <si>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</si>
  <si>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</si>
  <si>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</si>
  <si>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</si>
  <si>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</si>
  <si>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</si>
  <si>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</si>
  <si>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</si>
  <si>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</si>
  <si>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</si>
  <si>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</si>
  <si>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</si>
  <si>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</si>
  <si>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</si>
  <si>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</si>
  <si>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</si>
  <si>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</si>
  <si>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</si>
  <si>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</si>
  <si>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</si>
  <si>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</si>
  <si>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</si>
  <si>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</si>
  <si>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</si>
  <si>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</si>
  <si>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</si>
  <si>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(2022р)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</si>
  <si>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</si>
  <si>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>Заступник директора департаменту освіти ВМР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</si>
  <si>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</si>
  <si>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</si>
  <si>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 </t>
  </si>
  <si>
    <t>188=(188*8+188*4)/12</t>
  </si>
  <si>
    <t>69=(69*8+69*4)/12</t>
  </si>
  <si>
    <t>119=(119*8+119*4)/12</t>
  </si>
  <si>
    <t>11=(11*8+11*4)/12</t>
  </si>
  <si>
    <t>14=(14*8+14*4)/12</t>
  </si>
  <si>
    <t>213=(213*8+213*4)/12</t>
  </si>
  <si>
    <t>80=(80*8+80*4)/12</t>
  </si>
  <si>
    <t>133=(133*8+133*4)/12</t>
  </si>
  <si>
    <t>19383 = (188+25)*91 день</t>
  </si>
  <si>
    <t>36797грн.=7837842грн. /(188+25) дітей</t>
  </si>
  <si>
    <t>35201грн.=7497842грн. /(188+25) дітей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</si>
  <si>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</si>
  <si>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</si>
  <si>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</si>
  <si>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33793грн.=7197842грн. /(188+25) дітей</t>
  </si>
  <si>
    <t xml:space="preserve"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28.10.2022р №1246; рішення виконавчого комітету Вінницької міської ради від 01.12.2022р №2591; рішення виконавчого комітету Вінницької міської ради від 15.12.2022р №2751; рішення Вінницької міської ради від 23.12.2022р №1350; 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</si>
  <si>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виконавчого комітету Вінницької міської ради від 15.12.2022р №2751; рішення Вінницької міської ради від 23.12.2022р №1350;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</si>
  <si>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</si>
  <si>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про кількість учнів станом на 01.10.2022р.</t>
  </si>
  <si>
    <t>про кількість дітей станом на 01.10.2022р.</t>
  </si>
  <si>
    <t>Лілія Бабіч</t>
  </si>
  <si>
    <t>од. виміру</t>
  </si>
  <si>
    <t xml:space="preserve">Рішення  виконавчого комітету міської ради від 22.09.2022р. №1992, Довідка департаменту освіти </t>
  </si>
  <si>
    <t>190=(188*8+193*4)/12</t>
  </si>
  <si>
    <t>121=(119*8+124*4)/12</t>
  </si>
  <si>
    <t>10=(11*8+17*4)/12</t>
  </si>
  <si>
    <t>15=(14*8+18*4)/12</t>
  </si>
  <si>
    <t>215=(213*8+218*4)/12</t>
  </si>
  <si>
    <t>79=(80*8+76*4)/12</t>
  </si>
  <si>
    <t>136=(133*8+142*4)/12</t>
  </si>
  <si>
    <t xml:space="preserve">Розрахунок зведеного штатного розпису на 2022 рік 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</si>
  <si>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</si>
  <si>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</si>
  <si>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</si>
  <si>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</si>
  <si>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</si>
  <si>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на 2021р.(субвенція)</t>
  </si>
  <si>
    <t>Середньорічна чисельність на 2021р.(міський)</t>
  </si>
  <si>
    <t>всього, ставки</t>
  </si>
  <si>
    <t>всього, %</t>
  </si>
  <si>
    <t>всього станом на 01.10.2022,  чол.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</si>
  <si>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</si>
  <si>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</si>
  <si>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на 2024р.(субвенція)</t>
  </si>
  <si>
    <t>Середньорічна чисельність на 2024р.(міський)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</si>
  <si>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</si>
  <si>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</si>
  <si>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</si>
  <si>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</si>
  <si>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</si>
  <si>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</si>
  <si>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Середньорічне число штатних одиниць адмінперсоналу, за умовами оплати віднесених до педагогічного персоналу</t>
  </si>
  <si>
    <t>Яценко О.В.</t>
  </si>
  <si>
    <t>0611022, 0611032 - зведена</t>
  </si>
  <si>
    <t>0611032</t>
  </si>
  <si>
    <t>Середньорічна чисельність на 2022р.(субвенція) КПКВК 0611032</t>
  </si>
  <si>
    <t>Середньорічна чисельність на 2022р.(міський) КПКВК 0611022</t>
  </si>
  <si>
    <t>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</si>
  <si>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(Власне ім’я, ПРІЗВИЩЕ)</t>
  </si>
  <si>
    <t>Наталія ЛУЦЕНКО</t>
  </si>
  <si>
    <t xml:space="preserve">" ____" ______________ 2022 року </t>
  </si>
  <si>
    <r>
      <t>Обсяг бюджетних призначень/бюджетних асигнувань  -  6 382 814 гривень , у тому числі загального фонду -6 382 814</t>
    </r>
    <r>
      <rPr>
        <b/>
        <u/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</si>
  <si>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</si>
  <si>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19565 = (190+25)*91 день</t>
  </si>
  <si>
    <t>29688рн.=6382814грн. /(190+25) дітей</t>
  </si>
  <si>
    <t>Розрахункові дані     (6 382 814 грн. /(190 учнів+25 дітей )</t>
  </si>
  <si>
    <t>Розрахункові дані    ((190 учнів+25 дітей) * 91 день)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</si>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</sst>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[Red]\-#,##0\ "/>
    <numFmt numFmtId="165" formatCode="#,##0.00_ ;[Red]\-#,##0.00\ "/>
    <numFmt numFmtId="166" formatCode="0.0"/>
    <numFmt numFmtId="167" formatCode="0.00_ ;[Red]\-0.00\ "/>
    <numFmt numFmtId="168" formatCode="0.000_ ;[Red]\-0.000\ "/>
    <numFmt numFmtId="169" formatCode="0_ ;[Red]\-0\ "/>
    <numFmt numFmtId="170" formatCode="0.0_ ;[Red]\-0.0\ 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3" fillId="0" borderId="0"/>
    <xf numFmtId="0" fontId="46" fillId="0" borderId="0"/>
    <xf numFmtId="0" fontId="46" fillId="0" borderId="0"/>
    <xf numFmtId="0" fontId="1" fillId="0" borderId="0"/>
  </cellStyleXfs>
  <cellXfs count="626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5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center" vertical="top"/>
    </xf>
    <xf numFmtId="0" fontId="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6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1" fillId="0" borderId="0" xfId="0" applyFont="1" applyFill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2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22" fillId="0" borderId="0" xfId="0" applyFont="1" applyAlignment="1">
      <alignment horizontal="center" wrapText="1" shrinkToFit="1"/>
    </xf>
    <xf numFmtId="0" fontId="0" fillId="0" borderId="3" xfId="0" applyBorder="1" applyAlignment="1">
      <alignment horizontal="center" vertical="center" wrapText="1"/>
    </xf>
    <xf numFmtId="0" fontId="23" fillId="0" borderId="0" xfId="1" applyAlignment="1">
      <alignment horizontal="center" vertical="center"/>
    </xf>
    <xf numFmtId="0" fontId="23" fillId="0" borderId="0" xfId="1" applyAlignment="1">
      <alignment horizontal="left" vertical="center"/>
    </xf>
    <xf numFmtId="0" fontId="11" fillId="0" borderId="0" xfId="1" applyFont="1"/>
    <xf numFmtId="0" fontId="23" fillId="0" borderId="0" xfId="1"/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left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0" fontId="23" fillId="0" borderId="3" xfId="1" applyBorder="1" applyAlignment="1">
      <alignment horizontal="center" vertical="center"/>
    </xf>
    <xf numFmtId="0" fontId="26" fillId="3" borderId="3" xfId="1" applyFont="1" applyFill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0" fontId="26" fillId="3" borderId="3" xfId="1" applyFont="1" applyFill="1" applyBorder="1" applyAlignment="1">
      <alignment vertical="center" wrapText="1"/>
    </xf>
    <xf numFmtId="165" fontId="11" fillId="0" borderId="3" xfId="1" applyNumberFormat="1" applyFont="1" applyBorder="1" applyAlignment="1">
      <alignment horizontal="center" vertical="center" wrapText="1"/>
    </xf>
    <xf numFmtId="165" fontId="11" fillId="3" borderId="3" xfId="1" applyNumberFormat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left" vertical="center"/>
    </xf>
    <xf numFmtId="0" fontId="28" fillId="0" borderId="0" xfId="1" applyFont="1"/>
    <xf numFmtId="0" fontId="27" fillId="0" borderId="0" xfId="1" applyFont="1" applyBorder="1" applyAlignment="1">
      <alignment horizontal="left"/>
    </xf>
    <xf numFmtId="0" fontId="27" fillId="0" borderId="0" xfId="1" applyFont="1"/>
    <xf numFmtId="0" fontId="27" fillId="0" borderId="0" xfId="1" applyFont="1" applyBorder="1"/>
    <xf numFmtId="0" fontId="28" fillId="0" borderId="0" xfId="1" applyFont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1" fontId="3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3" fillId="0" borderId="0" xfId="0" applyFont="1" applyBorder="1" applyAlignment="1">
      <alignment horizontal="left"/>
    </xf>
    <xf numFmtId="1" fontId="33" fillId="0" borderId="31" xfId="0" applyNumberFormat="1" applyFont="1" applyBorder="1" applyAlignment="1">
      <alignment horizontal="center"/>
    </xf>
    <xf numFmtId="1" fontId="33" fillId="0" borderId="39" xfId="0" applyNumberFormat="1" applyFont="1" applyBorder="1" applyAlignment="1">
      <alignment horizontal="center"/>
    </xf>
    <xf numFmtId="49" fontId="35" fillId="0" borderId="3" xfId="0" applyNumberFormat="1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 wrapText="1"/>
    </xf>
    <xf numFmtId="0" fontId="36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31" fillId="0" borderId="3" xfId="0" applyNumberFormat="1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 wrapText="1"/>
    </xf>
    <xf numFmtId="49" fontId="31" fillId="3" borderId="3" xfId="0" applyNumberFormat="1" applyFont="1" applyFill="1" applyBorder="1" applyAlignment="1">
      <alignment horizontal="left" vertical="center"/>
    </xf>
    <xf numFmtId="0" fontId="31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1" fillId="0" borderId="3" xfId="0" applyNumberFormat="1" applyFont="1" applyBorder="1" applyAlignment="1">
      <alignment horizontal="center" vertical="center" wrapText="1"/>
    </xf>
    <xf numFmtId="2" fontId="39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49" fontId="35" fillId="3" borderId="3" xfId="0" applyNumberFormat="1" applyFont="1" applyFill="1" applyBorder="1" applyAlignment="1">
      <alignment horizontal="left" vertical="center"/>
    </xf>
    <xf numFmtId="0" fontId="35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31" fillId="3" borderId="3" xfId="0" applyFont="1" applyFill="1" applyBorder="1" applyAlignment="1">
      <alignment horizontal="left" vertical="center" wrapText="1"/>
    </xf>
    <xf numFmtId="3" fontId="31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31" fillId="3" borderId="3" xfId="0" applyFont="1" applyFill="1" applyBorder="1" applyAlignment="1">
      <alignment horizontal="left" vertical="center"/>
    </xf>
    <xf numFmtId="166" fontId="31" fillId="3" borderId="3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/>
    </xf>
    <xf numFmtId="0" fontId="25" fillId="3" borderId="0" xfId="0" applyFont="1" applyFill="1" applyAlignment="1">
      <alignment horizontal="left"/>
    </xf>
    <xf numFmtId="0" fontId="25" fillId="3" borderId="20" xfId="0" applyFont="1" applyFill="1" applyBorder="1" applyAlignment="1">
      <alignment horizontal="left"/>
    </xf>
    <xf numFmtId="0" fontId="25" fillId="3" borderId="0" xfId="0" applyFont="1" applyFill="1" applyBorder="1" applyAlignment="1">
      <alignment horizontal="left"/>
    </xf>
    <xf numFmtId="0" fontId="25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25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42" fillId="0" borderId="0" xfId="0" applyFont="1"/>
    <xf numFmtId="0" fontId="41" fillId="0" borderId="0" xfId="0" applyFont="1"/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Border="1"/>
    <xf numFmtId="0" fontId="42" fillId="0" borderId="3" xfId="0" applyFont="1" applyBorder="1" applyAlignment="1">
      <alignment horizontal="left" vertical="center" wrapText="1"/>
    </xf>
    <xf numFmtId="166" fontId="42" fillId="0" borderId="3" xfId="0" applyNumberFormat="1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2" fontId="43" fillId="0" borderId="3" xfId="0" applyNumberFormat="1" applyFont="1" applyBorder="1" applyAlignment="1">
      <alignment horizontal="center" vertical="center"/>
    </xf>
    <xf numFmtId="2" fontId="43" fillId="2" borderId="3" xfId="0" applyNumberFormat="1" applyFont="1" applyFill="1" applyBorder="1" applyAlignment="1">
      <alignment horizontal="center" vertical="center"/>
    </xf>
    <xf numFmtId="0" fontId="44" fillId="0" borderId="0" xfId="0" applyFont="1"/>
    <xf numFmtId="0" fontId="42" fillId="0" borderId="20" xfId="0" applyFont="1" applyBorder="1"/>
    <xf numFmtId="0" fontId="39" fillId="0" borderId="0" xfId="0" applyFont="1" applyAlignment="1">
      <alignment horizontal="center"/>
    </xf>
    <xf numFmtId="0" fontId="42" fillId="0" borderId="3" xfId="0" applyFont="1" applyBorder="1" applyAlignment="1">
      <alignment horizontal="center" vertical="center"/>
    </xf>
    <xf numFmtId="0" fontId="42" fillId="0" borderId="3" xfId="0" applyFont="1" applyBorder="1" applyAlignment="1">
      <alignment horizontal="left" vertical="center"/>
    </xf>
    <xf numFmtId="2" fontId="42" fillId="0" borderId="3" xfId="0" applyNumberFormat="1" applyFont="1" applyBorder="1" applyAlignment="1">
      <alignment horizontal="center" vertical="center"/>
    </xf>
    <xf numFmtId="167" fontId="42" fillId="0" borderId="0" xfId="0" applyNumberFormat="1" applyFont="1"/>
    <xf numFmtId="0" fontId="27" fillId="0" borderId="7" xfId="2" applyFont="1" applyBorder="1" applyAlignment="1">
      <alignment horizontal="center" vertical="center" wrapText="1"/>
    </xf>
    <xf numFmtId="2" fontId="41" fillId="0" borderId="3" xfId="0" applyNumberFormat="1" applyFont="1" applyBorder="1" applyAlignment="1">
      <alignment horizontal="center" vertical="center" wrapText="1"/>
    </xf>
    <xf numFmtId="0" fontId="25" fillId="4" borderId="7" xfId="2" applyFont="1" applyFill="1" applyBorder="1" applyAlignment="1">
      <alignment horizontal="center" vertical="center" wrapText="1"/>
    </xf>
    <xf numFmtId="2" fontId="41" fillId="4" borderId="3" xfId="0" applyNumberFormat="1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2" fontId="42" fillId="0" borderId="0" xfId="0" applyNumberFormat="1" applyFont="1"/>
    <xf numFmtId="0" fontId="31" fillId="0" borderId="7" xfId="2" applyFont="1" applyBorder="1" applyAlignment="1">
      <alignment horizontal="left" vertical="center" wrapText="1"/>
    </xf>
    <xf numFmtId="166" fontId="42" fillId="0" borderId="0" xfId="0" applyNumberFormat="1" applyFont="1" applyAlignment="1">
      <alignment horizontal="center"/>
    </xf>
    <xf numFmtId="0" fontId="47" fillId="4" borderId="3" xfId="0" applyFont="1" applyFill="1" applyBorder="1" applyAlignment="1">
      <alignment wrapText="1"/>
    </xf>
    <xf numFmtId="2" fontId="42" fillId="4" borderId="3" xfId="0" applyNumberFormat="1" applyFont="1" applyFill="1" applyBorder="1" applyAlignment="1">
      <alignment horizontal="center" vertical="center" wrapText="1"/>
    </xf>
    <xf numFmtId="0" fontId="45" fillId="4" borderId="3" xfId="0" applyFont="1" applyFill="1" applyBorder="1" applyAlignment="1">
      <alignment vertical="center" wrapText="1"/>
    </xf>
    <xf numFmtId="0" fontId="45" fillId="4" borderId="3" xfId="0" applyFont="1" applyFill="1" applyBorder="1" applyAlignment="1">
      <alignment wrapText="1"/>
    </xf>
    <xf numFmtId="166" fontId="42" fillId="0" borderId="0" xfId="0" applyNumberFormat="1" applyFont="1" applyAlignment="1">
      <alignment horizontal="center" vertical="center"/>
    </xf>
    <xf numFmtId="0" fontId="31" fillId="4" borderId="7" xfId="2" applyFont="1" applyFill="1" applyBorder="1" applyAlignment="1">
      <alignment horizontal="left" vertical="center" wrapText="1"/>
    </xf>
    <xf numFmtId="0" fontId="34" fillId="5" borderId="3" xfId="2" applyFont="1" applyFill="1" applyBorder="1"/>
    <xf numFmtId="2" fontId="41" fillId="0" borderId="3" xfId="0" applyNumberFormat="1" applyFont="1" applyBorder="1" applyAlignment="1">
      <alignment horizontal="center" vertical="center"/>
    </xf>
    <xf numFmtId="0" fontId="27" fillId="2" borderId="3" xfId="2" applyFont="1" applyFill="1" applyBorder="1"/>
    <xf numFmtId="0" fontId="27" fillId="6" borderId="3" xfId="2" applyFont="1" applyFill="1" applyBorder="1"/>
    <xf numFmtId="0" fontId="27" fillId="6" borderId="3" xfId="2" applyFont="1" applyFill="1" applyBorder="1" applyAlignment="1">
      <alignment wrapText="1"/>
    </xf>
    <xf numFmtId="0" fontId="27" fillId="7" borderId="3" xfId="2" applyFont="1" applyFill="1" applyBorder="1" applyAlignment="1">
      <alignment wrapText="1"/>
    </xf>
    <xf numFmtId="0" fontId="27" fillId="7" borderId="3" xfId="2" applyFont="1" applyFill="1" applyBorder="1"/>
    <xf numFmtId="0" fontId="27" fillId="2" borderId="3" xfId="2" applyFont="1" applyFill="1" applyBorder="1" applyAlignment="1">
      <alignment wrapText="1"/>
    </xf>
    <xf numFmtId="0" fontId="27" fillId="8" borderId="3" xfId="2" applyFont="1" applyFill="1" applyBorder="1"/>
    <xf numFmtId="0" fontId="27" fillId="9" borderId="3" xfId="2" applyFont="1" applyFill="1" applyBorder="1"/>
    <xf numFmtId="0" fontId="27" fillId="10" borderId="3" xfId="2" applyFont="1" applyFill="1" applyBorder="1"/>
    <xf numFmtId="0" fontId="27" fillId="11" borderId="3" xfId="2" applyFont="1" applyFill="1" applyBorder="1" applyAlignment="1">
      <alignment wrapText="1"/>
    </xf>
    <xf numFmtId="0" fontId="27" fillId="11" borderId="3" xfId="2" applyFont="1" applyFill="1" applyBorder="1"/>
    <xf numFmtId="0" fontId="27" fillId="10" borderId="3" xfId="2" applyFont="1" applyFill="1" applyBorder="1" applyAlignment="1">
      <alignment wrapText="1"/>
    </xf>
    <xf numFmtId="0" fontId="27" fillId="0" borderId="3" xfId="2" applyFont="1" applyFill="1" applyBorder="1"/>
    <xf numFmtId="0" fontId="42" fillId="0" borderId="0" xfId="0" applyFont="1" applyBorder="1"/>
    <xf numFmtId="2" fontId="42" fillId="3" borderId="3" xfId="0" applyNumberFormat="1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1" fontId="42" fillId="3" borderId="3" xfId="0" applyNumberFormat="1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wrapText="1"/>
    </xf>
    <xf numFmtId="0" fontId="46" fillId="0" borderId="0" xfId="2"/>
    <xf numFmtId="0" fontId="51" fillId="0" borderId="3" xfId="2" applyFont="1" applyBorder="1" applyAlignment="1">
      <alignment horizontal="center" vertical="center" wrapText="1"/>
    </xf>
    <xf numFmtId="0" fontId="51" fillId="2" borderId="4" xfId="2" applyFont="1" applyFill="1" applyBorder="1" applyAlignment="1">
      <alignment horizontal="center" vertical="center" wrapText="1"/>
    </xf>
    <xf numFmtId="0" fontId="51" fillId="0" borderId="4" xfId="2" applyFont="1" applyBorder="1" applyAlignment="1">
      <alignment horizontal="center" vertical="center" wrapText="1"/>
    </xf>
    <xf numFmtId="0" fontId="46" fillId="0" borderId="0" xfId="2" applyAlignment="1">
      <alignment horizontal="center" vertical="center"/>
    </xf>
    <xf numFmtId="0" fontId="49" fillId="0" borderId="3" xfId="2" applyFont="1" applyFill="1" applyBorder="1" applyAlignment="1">
      <alignment horizontal="center" vertical="center" wrapText="1"/>
    </xf>
    <xf numFmtId="49" fontId="49" fillId="0" borderId="3" xfId="2" applyNumberFormat="1" applyFont="1" applyFill="1" applyBorder="1" applyAlignment="1">
      <alignment horizontal="center" vertical="center" wrapText="1"/>
    </xf>
    <xf numFmtId="49" fontId="49" fillId="0" borderId="4" xfId="2" applyNumberFormat="1" applyFont="1" applyFill="1" applyBorder="1" applyAlignment="1">
      <alignment horizontal="center" vertical="center" wrapText="1"/>
    </xf>
    <xf numFmtId="0" fontId="49" fillId="0" borderId="4" xfId="2" applyFont="1" applyFill="1" applyBorder="1" applyAlignment="1">
      <alignment horizontal="center" vertical="center" wrapText="1"/>
    </xf>
    <xf numFmtId="49" fontId="52" fillId="12" borderId="3" xfId="2" applyNumberFormat="1" applyFont="1" applyFill="1" applyBorder="1" applyAlignment="1">
      <alignment horizontal="center" vertical="center"/>
    </xf>
    <xf numFmtId="168" fontId="52" fillId="12" borderId="3" xfId="2" applyNumberFormat="1" applyFont="1" applyFill="1" applyBorder="1" applyAlignment="1">
      <alignment horizontal="center" vertical="center"/>
    </xf>
    <xf numFmtId="167" fontId="52" fillId="12" borderId="3" xfId="2" applyNumberFormat="1" applyFont="1" applyFill="1" applyBorder="1" applyAlignment="1">
      <alignment horizontal="center" vertical="center"/>
    </xf>
    <xf numFmtId="167" fontId="52" fillId="12" borderId="4" xfId="2" applyNumberFormat="1" applyFont="1" applyFill="1" applyBorder="1" applyAlignment="1">
      <alignment horizontal="center" vertical="center"/>
    </xf>
    <xf numFmtId="0" fontId="51" fillId="0" borderId="3" xfId="2" applyFont="1" applyFill="1" applyBorder="1" applyAlignment="1">
      <alignment horizontal="center" vertical="center"/>
    </xf>
    <xf numFmtId="168" fontId="51" fillId="0" borderId="3" xfId="2" applyNumberFormat="1" applyFont="1" applyFill="1" applyBorder="1" applyAlignment="1">
      <alignment horizontal="center" vertical="center"/>
    </xf>
    <xf numFmtId="167" fontId="51" fillId="0" borderId="3" xfId="2" applyNumberFormat="1" applyFont="1" applyFill="1" applyBorder="1" applyAlignment="1">
      <alignment horizontal="center" vertical="center"/>
    </xf>
    <xf numFmtId="0" fontId="46" fillId="0" borderId="3" xfId="2" applyBorder="1"/>
    <xf numFmtId="0" fontId="46" fillId="0" borderId="4" xfId="2" applyBorder="1"/>
    <xf numFmtId="0" fontId="51" fillId="3" borderId="3" xfId="2" applyFont="1" applyFill="1" applyBorder="1" applyAlignment="1">
      <alignment horizontal="center" vertical="center"/>
    </xf>
    <xf numFmtId="0" fontId="53" fillId="0" borderId="3" xfId="2" applyFont="1" applyFill="1" applyBorder="1" applyAlignment="1">
      <alignment horizontal="center" vertical="center"/>
    </xf>
    <xf numFmtId="168" fontId="53" fillId="0" borderId="3" xfId="2" applyNumberFormat="1" applyFont="1" applyFill="1" applyBorder="1" applyAlignment="1">
      <alignment horizontal="center" vertical="center"/>
    </xf>
    <xf numFmtId="0" fontId="46" fillId="0" borderId="0" xfId="2" applyFill="1"/>
    <xf numFmtId="0" fontId="46" fillId="0" borderId="3" xfId="2" applyFill="1" applyBorder="1"/>
    <xf numFmtId="0" fontId="46" fillId="0" borderId="4" xfId="2" applyFill="1" applyBorder="1"/>
    <xf numFmtId="0" fontId="51" fillId="0" borderId="3" xfId="2" applyFont="1" applyFill="1" applyBorder="1" applyAlignment="1">
      <alignment horizontal="center" vertical="center" wrapText="1"/>
    </xf>
    <xf numFmtId="168" fontId="51" fillId="0" borderId="0" xfId="2" applyNumberFormat="1" applyFont="1" applyFill="1" applyBorder="1" applyAlignment="1">
      <alignment horizontal="center" vertical="center"/>
    </xf>
    <xf numFmtId="168" fontId="53" fillId="0" borderId="0" xfId="2" applyNumberFormat="1" applyFont="1" applyFill="1" applyBorder="1" applyAlignment="1">
      <alignment horizontal="center" vertical="center"/>
    </xf>
    <xf numFmtId="168" fontId="54" fillId="0" borderId="3" xfId="2" applyNumberFormat="1" applyFont="1" applyBorder="1" applyAlignment="1">
      <alignment horizontal="center" vertical="center"/>
    </xf>
    <xf numFmtId="0" fontId="54" fillId="0" borderId="3" xfId="2" applyFont="1" applyBorder="1" applyAlignment="1">
      <alignment horizontal="center" vertical="center"/>
    </xf>
    <xf numFmtId="168" fontId="51" fillId="0" borderId="4" xfId="2" applyNumberFormat="1" applyFont="1" applyFill="1" applyBorder="1" applyAlignment="1">
      <alignment horizontal="center" vertical="center"/>
    </xf>
    <xf numFmtId="49" fontId="51" fillId="0" borderId="3" xfId="2" applyNumberFormat="1" applyFont="1" applyFill="1" applyBorder="1" applyAlignment="1">
      <alignment horizontal="center" vertical="center" wrapText="1"/>
    </xf>
    <xf numFmtId="167" fontId="51" fillId="0" borderId="0" xfId="2" applyNumberFormat="1" applyFont="1" applyFill="1" applyBorder="1" applyAlignment="1">
      <alignment horizontal="center" vertical="center"/>
    </xf>
    <xf numFmtId="168" fontId="46" fillId="0" borderId="0" xfId="2" applyNumberFormat="1"/>
    <xf numFmtId="0" fontId="53" fillId="0" borderId="0" xfId="2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left" vertical="center" wrapText="1"/>
    </xf>
    <xf numFmtId="1" fontId="33" fillId="0" borderId="31" xfId="0" applyNumberFormat="1" applyFont="1" applyBorder="1" applyAlignment="1">
      <alignment horizontal="center"/>
    </xf>
    <xf numFmtId="0" fontId="35" fillId="0" borderId="7" xfId="0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1" fillId="3" borderId="3" xfId="0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center" vertical="center" wrapText="1"/>
    </xf>
    <xf numFmtId="1" fontId="33" fillId="0" borderId="31" xfId="0" applyNumberFormat="1" applyFont="1" applyBorder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2" fontId="31" fillId="3" borderId="3" xfId="0" applyNumberFormat="1" applyFont="1" applyFill="1" applyBorder="1" applyAlignment="1">
      <alignment horizontal="center" vertical="center" wrapText="1"/>
    </xf>
    <xf numFmtId="1" fontId="31" fillId="3" borderId="3" xfId="0" applyNumberFormat="1" applyFont="1" applyFill="1" applyBorder="1" applyAlignment="1">
      <alignment horizontal="center" vertical="center" wrapText="1"/>
    </xf>
    <xf numFmtId="2" fontId="43" fillId="3" borderId="3" xfId="0" applyNumberFormat="1" applyFont="1" applyFill="1" applyBorder="1" applyAlignment="1">
      <alignment horizontal="center" vertical="center"/>
    </xf>
    <xf numFmtId="0" fontId="42" fillId="3" borderId="0" xfId="0" applyFont="1" applyFill="1"/>
    <xf numFmtId="0" fontId="55" fillId="0" borderId="0" xfId="3" applyFont="1" applyAlignment="1">
      <alignment horizontal="center" wrapText="1"/>
    </xf>
    <xf numFmtId="0" fontId="25" fillId="0" borderId="0" xfId="3" applyFont="1"/>
    <xf numFmtId="0" fontId="55" fillId="0" borderId="0" xfId="3" applyFont="1" applyBorder="1" applyAlignment="1">
      <alignment horizontal="center" wrapText="1"/>
    </xf>
    <xf numFmtId="0" fontId="25" fillId="0" borderId="34" xfId="3" applyFont="1" applyBorder="1" applyAlignment="1">
      <alignment horizontal="center" vertical="center" wrapText="1"/>
    </xf>
    <xf numFmtId="0" fontId="25" fillId="0" borderId="28" xfId="3" applyFont="1" applyBorder="1" applyAlignment="1">
      <alignment horizontal="center" vertical="center" wrapText="1"/>
    </xf>
    <xf numFmtId="0" fontId="25" fillId="0" borderId="0" xfId="3" applyFont="1" applyAlignment="1">
      <alignment vertical="center"/>
    </xf>
    <xf numFmtId="0" fontId="25" fillId="0" borderId="3" xfId="3" applyFont="1" applyBorder="1" applyAlignment="1">
      <alignment horizontal="center" vertical="center" wrapText="1"/>
    </xf>
    <xf numFmtId="0" fontId="25" fillId="2" borderId="3" xfId="3" applyFont="1" applyFill="1" applyBorder="1" applyAlignment="1">
      <alignment vertical="center" wrapText="1"/>
    </xf>
    <xf numFmtId="0" fontId="25" fillId="0" borderId="3" xfId="3" applyFont="1" applyBorder="1" applyAlignment="1">
      <alignment vertical="center" wrapText="1"/>
    </xf>
    <xf numFmtId="0" fontId="55" fillId="0" borderId="50" xfId="3" applyFont="1" applyFill="1" applyBorder="1" applyAlignment="1">
      <alignment horizontal="center" vertical="center" wrapText="1"/>
    </xf>
    <xf numFmtId="0" fontId="55" fillId="0" borderId="51" xfId="3" applyFont="1" applyFill="1" applyBorder="1" applyAlignment="1">
      <alignment horizontal="center" vertical="center" wrapText="1"/>
    </xf>
    <xf numFmtId="49" fontId="55" fillId="0" borderId="51" xfId="3" applyNumberFormat="1" applyFont="1" applyFill="1" applyBorder="1" applyAlignment="1">
      <alignment horizontal="center" vertical="center" wrapText="1"/>
    </xf>
    <xf numFmtId="0" fontId="55" fillId="2" borderId="51" xfId="3" applyFont="1" applyFill="1" applyBorder="1" applyAlignment="1">
      <alignment horizontal="center" vertical="center" wrapText="1"/>
    </xf>
    <xf numFmtId="0" fontId="55" fillId="0" borderId="52" xfId="3" applyFont="1" applyFill="1" applyBorder="1" applyAlignment="1">
      <alignment horizontal="center" vertical="center" wrapText="1"/>
    </xf>
    <xf numFmtId="2" fontId="58" fillId="0" borderId="51" xfId="4" applyNumberFormat="1" applyFont="1" applyBorder="1" applyAlignment="1">
      <alignment horizontal="center" vertical="center" wrapText="1" shrinkToFit="1"/>
    </xf>
    <xf numFmtId="2" fontId="58" fillId="0" borderId="56" xfId="4" applyNumberFormat="1" applyFont="1" applyBorder="1" applyAlignment="1">
      <alignment horizontal="center" vertical="center" wrapText="1" shrinkToFit="1"/>
    </xf>
    <xf numFmtId="0" fontId="55" fillId="0" borderId="6" xfId="3" applyFont="1" applyFill="1" applyBorder="1" applyAlignment="1">
      <alignment horizontal="center" vertical="center" wrapText="1"/>
    </xf>
    <xf numFmtId="49" fontId="55" fillId="0" borderId="3" xfId="3" applyNumberFormat="1" applyFont="1" applyFill="1" applyBorder="1" applyAlignment="1">
      <alignment horizontal="center" vertical="center" wrapText="1"/>
    </xf>
    <xf numFmtId="0" fontId="55" fillId="0" borderId="3" xfId="3" applyFont="1" applyFill="1" applyBorder="1" applyAlignment="1">
      <alignment horizontal="center" vertical="center" wrapText="1"/>
    </xf>
    <xf numFmtId="49" fontId="55" fillId="12" borderId="58" xfId="3" applyNumberFormat="1" applyFont="1" applyFill="1" applyBorder="1" applyAlignment="1">
      <alignment horizontal="center" vertical="center"/>
    </xf>
    <xf numFmtId="168" fontId="55" fillId="12" borderId="17" xfId="3" applyNumberFormat="1" applyFont="1" applyFill="1" applyBorder="1" applyAlignment="1">
      <alignment horizontal="center" vertical="center"/>
    </xf>
    <xf numFmtId="168" fontId="55" fillId="12" borderId="18" xfId="3" applyNumberFormat="1" applyFont="1" applyFill="1" applyBorder="1" applyAlignment="1">
      <alignment horizontal="center" vertical="center"/>
    </xf>
    <xf numFmtId="167" fontId="55" fillId="12" borderId="18" xfId="3" applyNumberFormat="1" applyFont="1" applyFill="1" applyBorder="1" applyAlignment="1">
      <alignment horizontal="center" vertical="center"/>
    </xf>
    <xf numFmtId="167" fontId="55" fillId="12" borderId="15" xfId="3" applyNumberFormat="1" applyFont="1" applyFill="1" applyBorder="1" applyAlignment="1">
      <alignment horizontal="center" vertical="center"/>
    </xf>
    <xf numFmtId="167" fontId="55" fillId="12" borderId="14" xfId="3" applyNumberFormat="1" applyFont="1" applyFill="1" applyBorder="1" applyAlignment="1">
      <alignment horizontal="center" vertical="center"/>
    </xf>
    <xf numFmtId="169" fontId="55" fillId="12" borderId="18" xfId="3" applyNumberFormat="1" applyFont="1" applyFill="1" applyBorder="1" applyAlignment="1">
      <alignment horizontal="center" vertical="center"/>
    </xf>
    <xf numFmtId="167" fontId="55" fillId="12" borderId="19" xfId="3" applyNumberFormat="1" applyFont="1" applyFill="1" applyBorder="1" applyAlignment="1">
      <alignment horizontal="center" vertical="center"/>
    </xf>
    <xf numFmtId="167" fontId="55" fillId="12" borderId="58" xfId="3" applyNumberFormat="1" applyFont="1" applyFill="1" applyBorder="1" applyAlignment="1">
      <alignment horizontal="center" vertical="center"/>
    </xf>
    <xf numFmtId="167" fontId="55" fillId="12" borderId="6" xfId="3" applyNumberFormat="1" applyFont="1" applyFill="1" applyBorder="1" applyAlignment="1">
      <alignment horizontal="center" vertical="center"/>
    </xf>
    <xf numFmtId="167" fontId="55" fillId="12" borderId="3" xfId="3" applyNumberFormat="1" applyFont="1" applyFill="1" applyBorder="1" applyAlignment="1">
      <alignment horizontal="center" vertical="center"/>
    </xf>
    <xf numFmtId="0" fontId="40" fillId="0" borderId="59" xfId="3" applyFont="1" applyFill="1" applyBorder="1" applyAlignment="1">
      <alignment horizontal="center" vertical="center"/>
    </xf>
    <xf numFmtId="168" fontId="40" fillId="0" borderId="25" xfId="3" applyNumberFormat="1" applyFont="1" applyFill="1" applyBorder="1" applyAlignment="1">
      <alignment horizontal="center" vertical="center"/>
    </xf>
    <xf numFmtId="168" fontId="40" fillId="0" borderId="7" xfId="3" applyNumberFormat="1" applyFont="1" applyFill="1" applyBorder="1" applyAlignment="1">
      <alignment horizontal="center" vertical="center"/>
    </xf>
    <xf numFmtId="167" fontId="40" fillId="0" borderId="7" xfId="3" applyNumberFormat="1" applyFont="1" applyFill="1" applyBorder="1" applyAlignment="1">
      <alignment horizontal="center" vertical="center"/>
    </xf>
    <xf numFmtId="168" fontId="40" fillId="0" borderId="24" xfId="3" applyNumberFormat="1" applyFont="1" applyFill="1" applyBorder="1" applyAlignment="1">
      <alignment horizontal="center" vertical="center"/>
    </xf>
    <xf numFmtId="168" fontId="40" fillId="0" borderId="60" xfId="3" applyNumberFormat="1" applyFont="1" applyFill="1" applyBorder="1" applyAlignment="1">
      <alignment horizontal="center" vertical="center"/>
    </xf>
    <xf numFmtId="167" fontId="40" fillId="0" borderId="61" xfId="3" applyNumberFormat="1" applyFont="1" applyFill="1" applyBorder="1" applyAlignment="1">
      <alignment horizontal="center" vertical="center"/>
    </xf>
    <xf numFmtId="167" fontId="40" fillId="0" borderId="6" xfId="3" applyNumberFormat="1" applyFont="1" applyFill="1" applyBorder="1" applyAlignment="1">
      <alignment horizontal="center" vertical="center"/>
    </xf>
    <xf numFmtId="167" fontId="40" fillId="0" borderId="3" xfId="3" applyNumberFormat="1" applyFont="1" applyFill="1" applyBorder="1" applyAlignment="1">
      <alignment horizontal="center" vertical="center"/>
    </xf>
    <xf numFmtId="0" fontId="25" fillId="0" borderId="3" xfId="3" applyFont="1" applyBorder="1"/>
    <xf numFmtId="168" fontId="25" fillId="0" borderId="3" xfId="3" applyNumberFormat="1" applyFont="1" applyBorder="1"/>
    <xf numFmtId="0" fontId="40" fillId="0" borderId="62" xfId="3" applyFont="1" applyFill="1" applyBorder="1" applyAlignment="1">
      <alignment horizontal="center" vertical="center"/>
    </xf>
    <xf numFmtId="168" fontId="40" fillId="0" borderId="6" xfId="3" applyNumberFormat="1" applyFont="1" applyFill="1" applyBorder="1" applyAlignment="1">
      <alignment horizontal="center" vertical="center"/>
    </xf>
    <xf numFmtId="168" fontId="40" fillId="0" borderId="3" xfId="3" applyNumberFormat="1" applyFont="1" applyFill="1" applyBorder="1" applyAlignment="1">
      <alignment horizontal="center" vertical="center"/>
    </xf>
    <xf numFmtId="168" fontId="40" fillId="0" borderId="4" xfId="3" applyNumberFormat="1" applyFont="1" applyFill="1" applyBorder="1" applyAlignment="1">
      <alignment horizontal="center" vertical="center"/>
    </xf>
    <xf numFmtId="168" fontId="40" fillId="0" borderId="36" xfId="3" applyNumberFormat="1" applyFont="1" applyFill="1" applyBorder="1" applyAlignment="1">
      <alignment horizontal="center" vertical="center"/>
    </xf>
    <xf numFmtId="167" fontId="40" fillId="0" borderId="37" xfId="3" applyNumberFormat="1" applyFont="1" applyFill="1" applyBorder="1" applyAlignment="1">
      <alignment horizontal="center" vertical="center"/>
    </xf>
    <xf numFmtId="167" fontId="40" fillId="0" borderId="62" xfId="3" applyNumberFormat="1" applyFont="1" applyFill="1" applyBorder="1" applyAlignment="1">
      <alignment horizontal="center" vertical="center"/>
    </xf>
    <xf numFmtId="0" fontId="40" fillId="3" borderId="62" xfId="3" applyFont="1" applyFill="1" applyBorder="1" applyAlignment="1">
      <alignment horizontal="center" vertical="center"/>
    </xf>
    <xf numFmtId="0" fontId="25" fillId="0" borderId="0" xfId="3" applyFont="1" applyFill="1"/>
    <xf numFmtId="0" fontId="25" fillId="0" borderId="3" xfId="3" applyFont="1" applyFill="1" applyBorder="1"/>
    <xf numFmtId="0" fontId="57" fillId="0" borderId="62" xfId="3" applyFont="1" applyFill="1" applyBorder="1" applyAlignment="1">
      <alignment horizontal="center" vertical="center" wrapText="1"/>
    </xf>
    <xf numFmtId="168" fontId="40" fillId="0" borderId="0" xfId="3" applyNumberFormat="1" applyFont="1" applyFill="1" applyBorder="1" applyAlignment="1">
      <alignment horizontal="center" vertical="center"/>
    </xf>
    <xf numFmtId="170" fontId="40" fillId="0" borderId="3" xfId="3" applyNumberFormat="1" applyFont="1" applyFill="1" applyBorder="1" applyAlignment="1">
      <alignment horizontal="center" vertical="center"/>
    </xf>
    <xf numFmtId="167" fontId="40" fillId="3" borderId="3" xfId="3" applyNumberFormat="1" applyFont="1" applyFill="1" applyBorder="1" applyAlignment="1">
      <alignment horizontal="center" vertical="center"/>
    </xf>
    <xf numFmtId="167" fontId="40" fillId="3" borderId="37" xfId="3" applyNumberFormat="1" applyFont="1" applyFill="1" applyBorder="1" applyAlignment="1">
      <alignment horizontal="center" vertical="center"/>
    </xf>
    <xf numFmtId="167" fontId="40" fillId="3" borderId="62" xfId="3" applyNumberFormat="1" applyFont="1" applyFill="1" applyBorder="1" applyAlignment="1">
      <alignment horizontal="center" vertical="center"/>
    </xf>
    <xf numFmtId="167" fontId="25" fillId="0" borderId="3" xfId="3" applyNumberFormat="1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168" fontId="25" fillId="0" borderId="3" xfId="3" applyNumberFormat="1" applyFont="1" applyBorder="1" applyAlignment="1">
      <alignment horizontal="center" vertical="center"/>
    </xf>
    <xf numFmtId="168" fontId="40" fillId="2" borderId="3" xfId="3" applyNumberFormat="1" applyFont="1" applyFill="1" applyBorder="1" applyAlignment="1">
      <alignment horizontal="center" vertical="center"/>
    </xf>
    <xf numFmtId="168" fontId="40" fillId="2" borderId="4" xfId="3" applyNumberFormat="1" applyFont="1" applyFill="1" applyBorder="1" applyAlignment="1">
      <alignment horizontal="center" vertical="center"/>
    </xf>
    <xf numFmtId="168" fontId="40" fillId="3" borderId="36" xfId="3" applyNumberFormat="1" applyFont="1" applyFill="1" applyBorder="1" applyAlignment="1">
      <alignment horizontal="center" vertical="center"/>
    </xf>
    <xf numFmtId="167" fontId="40" fillId="2" borderId="6" xfId="3" applyNumberFormat="1" applyFont="1" applyFill="1" applyBorder="1" applyAlignment="1">
      <alignment horizontal="center" vertical="center"/>
    </xf>
    <xf numFmtId="167" fontId="25" fillId="2" borderId="3" xfId="3" applyNumberFormat="1" applyFont="1" applyFill="1" applyBorder="1" applyAlignment="1">
      <alignment horizontal="center" vertical="center"/>
    </xf>
    <xf numFmtId="0" fontId="25" fillId="2" borderId="3" xfId="3" applyFont="1" applyFill="1" applyBorder="1" applyAlignment="1">
      <alignment horizontal="center" vertical="center"/>
    </xf>
    <xf numFmtId="168" fontId="25" fillId="2" borderId="3" xfId="3" applyNumberFormat="1" applyFont="1" applyFill="1" applyBorder="1" applyAlignment="1">
      <alignment horizontal="center" vertical="center"/>
    </xf>
    <xf numFmtId="49" fontId="57" fillId="0" borderId="62" xfId="3" applyNumberFormat="1" applyFont="1" applyFill="1" applyBorder="1" applyAlignment="1">
      <alignment horizontal="center" vertical="center" wrapText="1"/>
    </xf>
    <xf numFmtId="49" fontId="57" fillId="0" borderId="49" xfId="3" applyNumberFormat="1" applyFont="1" applyFill="1" applyBorder="1" applyAlignment="1">
      <alignment horizontal="center" vertical="center" wrapText="1"/>
    </xf>
    <xf numFmtId="168" fontId="40" fillId="0" borderId="63" xfId="3" applyNumberFormat="1" applyFont="1" applyFill="1" applyBorder="1" applyAlignment="1">
      <alignment horizontal="center" vertical="center"/>
    </xf>
    <xf numFmtId="167" fontId="40" fillId="0" borderId="51" xfId="3" applyNumberFormat="1" applyFont="1" applyFill="1" applyBorder="1" applyAlignment="1">
      <alignment horizontal="center" vertical="center"/>
    </xf>
    <xf numFmtId="170" fontId="40" fillId="0" borderId="51" xfId="3" applyNumberFormat="1" applyFont="1" applyFill="1" applyBorder="1" applyAlignment="1">
      <alignment horizontal="center" vertical="center"/>
    </xf>
    <xf numFmtId="167" fontId="40" fillId="3" borderId="51" xfId="3" applyNumberFormat="1" applyFont="1" applyFill="1" applyBorder="1" applyAlignment="1">
      <alignment horizontal="center" vertical="center"/>
    </xf>
    <xf numFmtId="167" fontId="40" fillId="3" borderId="56" xfId="3" applyNumberFormat="1" applyFont="1" applyFill="1" applyBorder="1" applyAlignment="1">
      <alignment horizontal="center" vertical="center"/>
    </xf>
    <xf numFmtId="167" fontId="40" fillId="3" borderId="49" xfId="3" applyNumberFormat="1" applyFont="1" applyFill="1" applyBorder="1" applyAlignment="1">
      <alignment horizontal="center" vertical="center"/>
    </xf>
    <xf numFmtId="167" fontId="25" fillId="0" borderId="0" xfId="3" applyNumberFormat="1" applyFont="1"/>
    <xf numFmtId="168" fontId="25" fillId="0" borderId="0" xfId="3" applyNumberFormat="1" applyFont="1"/>
    <xf numFmtId="167" fontId="55" fillId="3" borderId="0" xfId="3" applyNumberFormat="1" applyFont="1" applyFill="1" applyBorder="1" applyAlignment="1">
      <alignment horizontal="center" vertical="center"/>
    </xf>
    <xf numFmtId="167" fontId="40" fillId="3" borderId="0" xfId="3" applyNumberFormat="1" applyFont="1" applyFill="1" applyBorder="1" applyAlignment="1">
      <alignment horizontal="center" vertical="center"/>
    </xf>
    <xf numFmtId="168" fontId="40" fillId="0" borderId="32" xfId="3" applyNumberFormat="1" applyFont="1" applyFill="1" applyBorder="1" applyAlignment="1">
      <alignment horizontal="center" vertical="center"/>
    </xf>
    <xf numFmtId="168" fontId="40" fillId="0" borderId="51" xfId="3" applyNumberFormat="1" applyFont="1" applyFill="1" applyBorder="1" applyAlignment="1">
      <alignment horizontal="center" vertical="center"/>
    </xf>
    <xf numFmtId="168" fontId="40" fillId="0" borderId="52" xfId="3" applyNumberFormat="1" applyFont="1" applyFill="1" applyBorder="1" applyAlignment="1">
      <alignment horizontal="center" vertical="center"/>
    </xf>
    <xf numFmtId="0" fontId="25" fillId="3" borderId="0" xfId="3" applyFont="1" applyFill="1" applyBorder="1"/>
    <xf numFmtId="0" fontId="25" fillId="3" borderId="0" xfId="3" applyFont="1" applyFill="1"/>
    <xf numFmtId="49" fontId="55" fillId="12" borderId="58" xfId="3" applyNumberFormat="1" applyFont="1" applyFill="1" applyBorder="1" applyAlignment="1">
      <alignment horizontal="center" vertical="center" wrapText="1" shrinkToFit="1"/>
    </xf>
    <xf numFmtId="0" fontId="40" fillId="0" borderId="64" xfId="3" applyFont="1" applyFill="1" applyBorder="1" applyAlignment="1">
      <alignment horizontal="center" vertical="center"/>
    </xf>
    <xf numFmtId="168" fontId="40" fillId="0" borderId="27" xfId="3" applyNumberFormat="1" applyFont="1" applyFill="1" applyBorder="1" applyAlignment="1">
      <alignment horizontal="center" vertical="center"/>
    </xf>
    <xf numFmtId="168" fontId="40" fillId="0" borderId="65" xfId="3" applyNumberFormat="1" applyFont="1" applyFill="1" applyBorder="1" applyAlignment="1">
      <alignment horizontal="center" vertical="center"/>
    </xf>
    <xf numFmtId="167" fontId="40" fillId="0" borderId="65" xfId="3" applyNumberFormat="1" applyFont="1" applyFill="1" applyBorder="1" applyAlignment="1">
      <alignment horizontal="center" vertical="center"/>
    </xf>
    <xf numFmtId="168" fontId="40" fillId="0" borderId="26" xfId="3" applyNumberFormat="1" applyFont="1" applyFill="1" applyBorder="1" applyAlignment="1">
      <alignment horizontal="center" vertical="center"/>
    </xf>
    <xf numFmtId="168" fontId="40" fillId="0" borderId="66" xfId="3" applyNumberFormat="1" applyFont="1" applyFill="1" applyBorder="1" applyAlignment="1">
      <alignment horizontal="center" vertical="center"/>
    </xf>
    <xf numFmtId="167" fontId="40" fillId="0" borderId="67" xfId="3" applyNumberFormat="1" applyFont="1" applyFill="1" applyBorder="1" applyAlignment="1">
      <alignment horizontal="center" vertical="center"/>
    </xf>
    <xf numFmtId="167" fontId="40" fillId="0" borderId="64" xfId="3" applyNumberFormat="1" applyFont="1" applyFill="1" applyBorder="1" applyAlignment="1">
      <alignment horizontal="center" vertical="center"/>
    </xf>
    <xf numFmtId="49" fontId="57" fillId="0" borderId="57" xfId="3" applyNumberFormat="1" applyFont="1" applyFill="1" applyBorder="1" applyAlignment="1">
      <alignment horizontal="center" vertical="center" wrapText="1"/>
    </xf>
    <xf numFmtId="168" fontId="40" fillId="0" borderId="68" xfId="3" applyNumberFormat="1" applyFont="1" applyFill="1" applyBorder="1" applyAlignment="1">
      <alignment horizontal="center" vertical="center"/>
    </xf>
    <xf numFmtId="167" fontId="40" fillId="0" borderId="55" xfId="3" applyNumberFormat="1" applyFont="1" applyFill="1" applyBorder="1" applyAlignment="1">
      <alignment horizontal="center" vertical="center"/>
    </xf>
    <xf numFmtId="170" fontId="40" fillId="0" borderId="55" xfId="3" applyNumberFormat="1" applyFont="1" applyFill="1" applyBorder="1" applyAlignment="1">
      <alignment horizontal="center" vertical="center"/>
    </xf>
    <xf numFmtId="167" fontId="40" fillId="3" borderId="55" xfId="3" applyNumberFormat="1" applyFont="1" applyFill="1" applyBorder="1" applyAlignment="1">
      <alignment horizontal="center" vertical="center"/>
    </xf>
    <xf numFmtId="167" fontId="40" fillId="3" borderId="69" xfId="3" applyNumberFormat="1" applyFont="1" applyFill="1" applyBorder="1" applyAlignment="1">
      <alignment horizontal="center" vertical="center"/>
    </xf>
    <xf numFmtId="167" fontId="40" fillId="3" borderId="57" xfId="3" applyNumberFormat="1" applyFont="1" applyFill="1" applyBorder="1" applyAlignment="1">
      <alignment horizontal="center" vertical="center"/>
    </xf>
    <xf numFmtId="0" fontId="40" fillId="0" borderId="46" xfId="3" applyFont="1" applyFill="1" applyBorder="1" applyAlignment="1">
      <alignment horizontal="center" vertical="center"/>
    </xf>
    <xf numFmtId="168" fontId="40" fillId="0" borderId="30" xfId="3" applyNumberFormat="1" applyFont="1" applyFill="1" applyBorder="1" applyAlignment="1">
      <alignment horizontal="center" vertical="center"/>
    </xf>
    <xf numFmtId="168" fontId="40" fillId="0" borderId="34" xfId="3" applyNumberFormat="1" applyFont="1" applyFill="1" applyBorder="1" applyAlignment="1">
      <alignment horizontal="center" vertical="center"/>
    </xf>
    <xf numFmtId="167" fontId="40" fillId="0" borderId="34" xfId="3" applyNumberFormat="1" applyFont="1" applyFill="1" applyBorder="1" applyAlignment="1">
      <alignment horizontal="center" vertical="center"/>
    </xf>
    <xf numFmtId="168" fontId="40" fillId="0" borderId="28" xfId="3" applyNumberFormat="1" applyFont="1" applyFill="1" applyBorder="1" applyAlignment="1">
      <alignment horizontal="center" vertical="center"/>
    </xf>
    <xf numFmtId="168" fontId="40" fillId="0" borderId="33" xfId="3" applyNumberFormat="1" applyFont="1" applyFill="1" applyBorder="1" applyAlignment="1">
      <alignment horizontal="center" vertical="center"/>
    </xf>
    <xf numFmtId="167" fontId="40" fillId="0" borderId="35" xfId="3" applyNumberFormat="1" applyFont="1" applyFill="1" applyBorder="1" applyAlignment="1">
      <alignment horizontal="center" vertical="center"/>
    </xf>
    <xf numFmtId="167" fontId="40" fillId="0" borderId="46" xfId="3" applyNumberFormat="1" applyFont="1" applyFill="1" applyBorder="1" applyAlignment="1">
      <alignment horizontal="center" vertical="center"/>
    </xf>
    <xf numFmtId="0" fontId="40" fillId="0" borderId="70" xfId="3" applyFont="1" applyFill="1" applyBorder="1" applyAlignment="1">
      <alignment horizontal="center" vertical="center"/>
    </xf>
    <xf numFmtId="168" fontId="40" fillId="0" borderId="23" xfId="3" applyNumberFormat="1" applyFont="1" applyFill="1" applyBorder="1" applyAlignment="1">
      <alignment horizontal="center" vertical="center"/>
    </xf>
    <xf numFmtId="168" fontId="40" fillId="0" borderId="31" xfId="3" applyNumberFormat="1" applyFont="1" applyFill="1" applyBorder="1" applyAlignment="1">
      <alignment horizontal="center" vertical="center"/>
    </xf>
    <xf numFmtId="167" fontId="40" fillId="0" borderId="31" xfId="3" applyNumberFormat="1" applyFont="1" applyFill="1" applyBorder="1" applyAlignment="1">
      <alignment horizontal="center" vertical="center"/>
    </xf>
    <xf numFmtId="168" fontId="40" fillId="0" borderId="21" xfId="3" applyNumberFormat="1" applyFont="1" applyFill="1" applyBorder="1" applyAlignment="1">
      <alignment horizontal="center" vertical="center"/>
    </xf>
    <xf numFmtId="168" fontId="40" fillId="0" borderId="38" xfId="3" applyNumberFormat="1" applyFont="1" applyFill="1" applyBorder="1" applyAlignment="1">
      <alignment horizontal="center" vertical="center"/>
    </xf>
    <xf numFmtId="167" fontId="40" fillId="0" borderId="39" xfId="3" applyNumberFormat="1" applyFont="1" applyFill="1" applyBorder="1" applyAlignment="1">
      <alignment horizontal="center" vertical="center"/>
    </xf>
    <xf numFmtId="168" fontId="40" fillId="0" borderId="55" xfId="3" applyNumberFormat="1" applyFont="1" applyFill="1" applyBorder="1" applyAlignment="1">
      <alignment horizontal="center" vertical="center"/>
    </xf>
    <xf numFmtId="168" fontId="40" fillId="0" borderId="71" xfId="3" applyNumberFormat="1" applyFont="1" applyFill="1" applyBorder="1" applyAlignment="1">
      <alignment horizontal="center" vertical="center"/>
    </xf>
    <xf numFmtId="0" fontId="57" fillId="0" borderId="46" xfId="3" applyFont="1" applyFill="1" applyBorder="1" applyAlignment="1">
      <alignment horizontal="center" vertical="center" wrapText="1"/>
    </xf>
    <xf numFmtId="168" fontId="40" fillId="0" borderId="10" xfId="3" applyNumberFormat="1" applyFont="1" applyFill="1" applyBorder="1" applyAlignment="1">
      <alignment horizontal="center" vertical="center"/>
    </xf>
    <xf numFmtId="170" fontId="40" fillId="0" borderId="34" xfId="3" applyNumberFormat="1" applyFont="1" applyFill="1" applyBorder="1" applyAlignment="1">
      <alignment horizontal="center" vertical="center"/>
    </xf>
    <xf numFmtId="167" fontId="40" fillId="3" borderId="34" xfId="3" applyNumberFormat="1" applyFont="1" applyFill="1" applyBorder="1" applyAlignment="1">
      <alignment horizontal="center" vertical="center"/>
    </xf>
    <xf numFmtId="167" fontId="40" fillId="3" borderId="35" xfId="3" applyNumberFormat="1" applyFont="1" applyFill="1" applyBorder="1" applyAlignment="1">
      <alignment horizontal="center" vertical="center"/>
    </xf>
    <xf numFmtId="168" fontId="40" fillId="3" borderId="63" xfId="3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25" fillId="3" borderId="0" xfId="0" applyFont="1" applyFill="1" applyBorder="1" applyAlignment="1">
      <alignment horizontal="left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36" fillId="3" borderId="40" xfId="0" applyFont="1" applyFill="1" applyBorder="1" applyAlignment="1">
      <alignment vertical="center" wrapText="1"/>
    </xf>
    <xf numFmtId="0" fontId="36" fillId="3" borderId="41" xfId="0" applyFont="1" applyFill="1" applyBorder="1" applyAlignment="1">
      <alignment vertical="center" wrapText="1"/>
    </xf>
    <xf numFmtId="2" fontId="39" fillId="3" borderId="3" xfId="0" applyNumberFormat="1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168" fontId="25" fillId="0" borderId="0" xfId="3" applyNumberFormat="1" applyFont="1" applyAlignment="1">
      <alignment horizontal="left"/>
    </xf>
    <xf numFmtId="0" fontId="25" fillId="0" borderId="0" xfId="3" applyFont="1" applyAlignment="1">
      <alignment horizontal="left"/>
    </xf>
    <xf numFmtId="0" fontId="25" fillId="0" borderId="0" xfId="3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11" fillId="0" borderId="20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6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left" vertical="center" wrapText="1"/>
    </xf>
    <xf numFmtId="2" fontId="0" fillId="3" borderId="22" xfId="0" applyNumberFormat="1" applyFill="1" applyBorder="1" applyAlignment="1">
      <alignment horizontal="left" vertical="center" wrapText="1"/>
    </xf>
    <xf numFmtId="2" fontId="0" fillId="3" borderId="23" xfId="0" applyNumberFormat="1" applyFill="1" applyBorder="1" applyAlignment="1">
      <alignment horizontal="left" vertical="center" wrapText="1"/>
    </xf>
    <xf numFmtId="2" fontId="0" fillId="3" borderId="26" xfId="0" applyNumberFormat="1" applyFill="1" applyBorder="1" applyAlignment="1">
      <alignment horizontal="left" vertical="center" wrapText="1"/>
    </xf>
    <xf numFmtId="2" fontId="0" fillId="3" borderId="0" xfId="0" applyNumberFormat="1" applyFill="1" applyBorder="1" applyAlignment="1">
      <alignment horizontal="left" vertical="center" wrapText="1"/>
    </xf>
    <xf numFmtId="2" fontId="0" fillId="3" borderId="27" xfId="0" applyNumberFormat="1" applyFill="1" applyBorder="1" applyAlignment="1">
      <alignment horizontal="left" vertical="center" wrapText="1"/>
    </xf>
    <xf numFmtId="2" fontId="0" fillId="3" borderId="24" xfId="0" applyNumberFormat="1" applyFill="1" applyBorder="1" applyAlignment="1">
      <alignment horizontal="left" vertical="center" wrapText="1"/>
    </xf>
    <xf numFmtId="2" fontId="0" fillId="3" borderId="20" xfId="0" applyNumberFormat="1" applyFill="1" applyBorder="1" applyAlignment="1">
      <alignment horizontal="left" vertical="center" wrapText="1"/>
    </xf>
    <xf numFmtId="2" fontId="0" fillId="3" borderId="25" xfId="0" applyNumberForma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wrapText="1"/>
    </xf>
    <xf numFmtId="0" fontId="22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0" fontId="6" fillId="2" borderId="0" xfId="0" applyFont="1" applyFill="1" applyAlignment="1">
      <alignment horizontal="left" wrapText="1"/>
    </xf>
    <xf numFmtId="0" fontId="6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6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" fontId="5" fillId="0" borderId="18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6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4" fontId="5" fillId="0" borderId="12" xfId="0" applyNumberFormat="1" applyFont="1" applyBorder="1" applyAlignment="1">
      <alignment horizontal="center" vertical="top"/>
    </xf>
    <xf numFmtId="4" fontId="5" fillId="0" borderId="13" xfId="0" applyNumberFormat="1" applyFont="1" applyBorder="1" applyAlignment="1">
      <alignment horizontal="center" vertical="top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5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25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49" fontId="31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left" vertical="center" wrapText="1"/>
    </xf>
    <xf numFmtId="1" fontId="37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1" fontId="31" fillId="3" borderId="3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left" vertical="center" wrapText="1"/>
    </xf>
    <xf numFmtId="0" fontId="31" fillId="3" borderId="43" xfId="0" applyFont="1" applyFill="1" applyBorder="1" applyAlignment="1">
      <alignment horizontal="left" vertical="center" wrapText="1"/>
    </xf>
    <xf numFmtId="0" fontId="31" fillId="3" borderId="44" xfId="0" applyFont="1" applyFill="1" applyBorder="1" applyAlignment="1">
      <alignment horizontal="left" vertical="center" wrapText="1"/>
    </xf>
    <xf numFmtId="1" fontId="33" fillId="0" borderId="38" xfId="0" applyNumberFormat="1" applyFont="1" applyBorder="1" applyAlignment="1">
      <alignment horizontal="center"/>
    </xf>
    <xf numFmtId="1" fontId="33" fillId="0" borderId="31" xfId="0" applyNumberFormat="1" applyFont="1" applyBorder="1" applyAlignment="1">
      <alignment horizontal="center"/>
    </xf>
    <xf numFmtId="1" fontId="3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0" fillId="3" borderId="0" xfId="0" applyFont="1" applyFill="1" applyAlignment="1">
      <alignment horizontal="left" wrapText="1"/>
    </xf>
    <xf numFmtId="49" fontId="35" fillId="0" borderId="3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6" xfId="3" applyFont="1" applyFill="1" applyBorder="1" applyAlignment="1">
      <alignment horizontal="center" vertical="center" wrapText="1"/>
    </xf>
    <xf numFmtId="168" fontId="25" fillId="0" borderId="0" xfId="3" applyNumberFormat="1" applyFont="1" applyAlignment="1">
      <alignment horizontal="left"/>
    </xf>
    <xf numFmtId="0" fontId="36" fillId="0" borderId="12" xfId="4" applyFont="1" applyFill="1" applyBorder="1" applyAlignment="1">
      <alignment horizontal="center" vertical="center" wrapText="1"/>
    </xf>
    <xf numFmtId="0" fontId="36" fillId="0" borderId="55" xfId="4" applyFont="1" applyFill="1" applyBorder="1" applyAlignment="1">
      <alignment horizontal="center" vertical="center" wrapText="1"/>
    </xf>
    <xf numFmtId="0" fontId="58" fillId="0" borderId="34" xfId="4" applyFont="1" applyBorder="1" applyAlignment="1">
      <alignment horizontal="center" vertical="center" wrapText="1"/>
    </xf>
    <xf numFmtId="0" fontId="58" fillId="0" borderId="35" xfId="4" applyFont="1" applyBorder="1" applyAlignment="1">
      <alignment horizontal="center" vertical="center" wrapText="1"/>
    </xf>
    <xf numFmtId="0" fontId="57" fillId="3" borderId="0" xfId="3" applyFont="1" applyFill="1" applyBorder="1" applyAlignment="1">
      <alignment horizontal="center" vertical="center" wrapText="1"/>
    </xf>
    <xf numFmtId="0" fontId="25" fillId="0" borderId="28" xfId="3" applyFont="1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29" xfId="3" applyFont="1" applyBorder="1" applyAlignment="1">
      <alignment horizontal="center" vertical="center" wrapText="1"/>
    </xf>
    <xf numFmtId="0" fontId="25" fillId="2" borderId="28" xfId="3" applyFont="1" applyFill="1" applyBorder="1" applyAlignment="1">
      <alignment horizontal="center" vertical="center" wrapText="1"/>
    </xf>
    <xf numFmtId="0" fontId="25" fillId="2" borderId="30" xfId="3" applyFont="1" applyFill="1" applyBorder="1" applyAlignment="1">
      <alignment horizontal="center" vertical="center" wrapText="1"/>
    </xf>
    <xf numFmtId="0" fontId="25" fillId="3" borderId="28" xfId="3" applyFont="1" applyFill="1" applyBorder="1" applyAlignment="1">
      <alignment horizontal="center" vertical="center" wrapText="1"/>
    </xf>
    <xf numFmtId="0" fontId="25" fillId="3" borderId="30" xfId="3" applyFont="1" applyFill="1" applyBorder="1" applyAlignment="1">
      <alignment horizontal="center" vertical="center" wrapText="1"/>
    </xf>
    <xf numFmtId="0" fontId="57" fillId="3" borderId="47" xfId="3" applyFont="1" applyFill="1" applyBorder="1" applyAlignment="1">
      <alignment horizontal="center" vertical="center" wrapText="1"/>
    </xf>
    <xf numFmtId="0" fontId="57" fillId="3" borderId="11" xfId="3" applyFont="1" applyFill="1" applyBorder="1" applyAlignment="1">
      <alignment horizontal="center" vertical="center" wrapText="1"/>
    </xf>
    <xf numFmtId="0" fontId="57" fillId="3" borderId="53" xfId="3" applyFont="1" applyFill="1" applyBorder="1" applyAlignment="1">
      <alignment horizontal="center" vertical="center" wrapText="1"/>
    </xf>
    <xf numFmtId="0" fontId="57" fillId="3" borderId="54" xfId="3" applyFont="1" applyFill="1" applyBorder="1" applyAlignment="1">
      <alignment horizontal="center" vertical="center" wrapText="1"/>
    </xf>
    <xf numFmtId="0" fontId="55" fillId="0" borderId="46" xfId="3" applyFont="1" applyFill="1" applyBorder="1" applyAlignment="1">
      <alignment horizontal="center" vertical="center"/>
    </xf>
    <xf numFmtId="0" fontId="55" fillId="0" borderId="49" xfId="3" applyFont="1" applyFill="1" applyBorder="1" applyAlignment="1">
      <alignment horizontal="center" vertical="center"/>
    </xf>
    <xf numFmtId="0" fontId="56" fillId="0" borderId="30" xfId="3" applyFont="1" applyBorder="1" applyAlignment="1">
      <alignment horizontal="center" vertical="center"/>
    </xf>
    <xf numFmtId="0" fontId="56" fillId="0" borderId="34" xfId="3" applyFont="1" applyBorder="1" applyAlignment="1">
      <alignment horizontal="center" vertical="center"/>
    </xf>
    <xf numFmtId="0" fontId="57" fillId="0" borderId="48" xfId="3" applyFont="1" applyBorder="1" applyAlignment="1">
      <alignment horizontal="center" vertical="center" wrapText="1"/>
    </xf>
    <xf numFmtId="0" fontId="57" fillId="0" borderId="57" xfId="3" applyFont="1" applyBorder="1" applyAlignment="1">
      <alignment horizontal="center" vertical="center" wrapText="1"/>
    </xf>
    <xf numFmtId="0" fontId="55" fillId="0" borderId="0" xfId="3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42" fillId="0" borderId="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1" fillId="0" borderId="0" xfId="0" applyFont="1" applyAlignment="1">
      <alignment horizontal="center"/>
    </xf>
    <xf numFmtId="0" fontId="42" fillId="0" borderId="3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0" fontId="27" fillId="0" borderId="31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51" fillId="2" borderId="4" xfId="2" applyFont="1" applyFill="1" applyBorder="1" applyAlignment="1">
      <alignment horizontal="center" vertical="center" wrapText="1"/>
    </xf>
    <xf numFmtId="0" fontId="51" fillId="2" borderId="5" xfId="2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wrapText="1"/>
    </xf>
    <xf numFmtId="0" fontId="49" fillId="0" borderId="3" xfId="2" applyFont="1" applyFill="1" applyBorder="1" applyAlignment="1">
      <alignment horizontal="center" vertical="center"/>
    </xf>
    <xf numFmtId="0" fontId="50" fillId="0" borderId="3" xfId="2" applyFont="1" applyBorder="1" applyAlignment="1">
      <alignment horizontal="center" vertical="center"/>
    </xf>
    <xf numFmtId="0" fontId="51" fillId="0" borderId="4" xfId="2" applyFont="1" applyBorder="1" applyAlignment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1" fillId="0" borderId="5" xfId="2" applyFont="1" applyBorder="1" applyAlignment="1">
      <alignment horizontal="center" vertical="center" wrapText="1"/>
    </xf>
    <xf numFmtId="0" fontId="51" fillId="2" borderId="6" xfId="2" applyFont="1" applyFill="1" applyBorder="1" applyAlignment="1">
      <alignment horizontal="center" vertical="center" wrapText="1"/>
    </xf>
    <xf numFmtId="0" fontId="51" fillId="0" borderId="3" xfId="2" applyFont="1" applyBorder="1" applyAlignment="1">
      <alignment horizontal="center" vertical="center" wrapText="1"/>
    </xf>
    <xf numFmtId="0" fontId="51" fillId="2" borderId="3" xfId="2" applyFont="1" applyFill="1" applyBorder="1" applyAlignment="1">
      <alignment horizontal="center" vertical="center" wrapText="1"/>
    </xf>
    <xf numFmtId="0" fontId="27" fillId="0" borderId="0" xfId="1" applyFont="1" applyAlignment="1">
      <alignment wrapText="1"/>
    </xf>
    <xf numFmtId="0" fontId="20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11" fillId="0" borderId="20" xfId="1" applyFont="1" applyBorder="1" applyAlignment="1">
      <alignment horizontal="right" vertical="center"/>
    </xf>
    <xf numFmtId="0" fontId="24" fillId="0" borderId="3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20" xfId="0" applyFont="1" applyFill="1" applyBorder="1"/>
    <xf numFmtId="0" fontId="6" fillId="0" borderId="20" xfId="0" applyFont="1" applyFill="1" applyBorder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abSelected="1" view="pageBreakPreview" zoomScale="80" zoomScaleNormal="100" zoomScaleSheetLayoutView="80" workbookViewId="0">
      <selection activeCell="L16" sqref="L16"/>
    </sheetView>
  </sheetViews>
  <sheetFormatPr defaultRowHeight="15" x14ac:dyDescent="0.25"/>
  <cols>
    <col min="1" max="1" width="6.85546875" customWidth="1"/>
    <col min="3" max="3" width="9.42578125" customWidth="1"/>
    <col min="6" max="6" width="13.5703125" customWidth="1"/>
    <col min="7" max="7" width="6.7109375" customWidth="1"/>
    <col min="8" max="8" width="9.85546875" customWidth="1"/>
    <col min="10" max="10" width="10.28515625" customWidth="1"/>
    <col min="11" max="11" width="19.140625" customWidth="1"/>
    <col min="13" max="13" width="11.28515625" customWidth="1"/>
    <col min="15" max="15" width="11.140625" customWidth="1"/>
    <col min="17" max="17" width="17.28515625" customWidth="1"/>
  </cols>
  <sheetData>
    <row r="1" spans="1:17" s="31" customFormat="1" ht="12.75" customHeight="1" x14ac:dyDescent="0.2">
      <c r="M1" s="462" t="s">
        <v>0</v>
      </c>
      <c r="N1" s="462"/>
      <c r="O1" s="462"/>
      <c r="P1" s="462"/>
      <c r="Q1" s="462"/>
    </row>
    <row r="2" spans="1:17" s="31" customFormat="1" ht="12.95" customHeight="1" x14ac:dyDescent="0.2">
      <c r="M2" s="463" t="s">
        <v>1</v>
      </c>
      <c r="N2" s="463"/>
      <c r="O2" s="463"/>
      <c r="P2" s="463"/>
      <c r="Q2" s="463"/>
    </row>
    <row r="3" spans="1:17" s="31" customFormat="1" ht="28.5" customHeight="1" x14ac:dyDescent="0.2">
      <c r="M3" s="464" t="s">
        <v>74</v>
      </c>
      <c r="N3" s="464"/>
      <c r="O3" s="464"/>
      <c r="P3" s="464"/>
      <c r="Q3" s="464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4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4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465" t="s">
        <v>3</v>
      </c>
      <c r="N7" s="465"/>
      <c r="O7" s="465"/>
      <c r="P7" s="465"/>
      <c r="Q7" s="465"/>
    </row>
    <row r="8" spans="1:17" s="4" customFormat="1" ht="26.2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466" t="s">
        <v>4</v>
      </c>
      <c r="N8" s="466"/>
      <c r="O8" s="466"/>
      <c r="P8" s="466"/>
      <c r="Q8" s="466"/>
    </row>
    <row r="9" spans="1:17" s="4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50" t="s">
        <v>98</v>
      </c>
      <c r="N9" s="31"/>
      <c r="O9" s="31"/>
      <c r="P9" s="31"/>
      <c r="Q9" s="31"/>
    </row>
    <row r="10" spans="1:17" s="4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4" customFormat="1" ht="15" customHeight="1" x14ac:dyDescent="0.2">
      <c r="A11" s="371"/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624" t="s">
        <v>441</v>
      </c>
      <c r="N11" s="625"/>
      <c r="O11" s="625"/>
      <c r="P11" s="625"/>
      <c r="Q11" s="371"/>
    </row>
    <row r="12" spans="1:17" s="4" customFormat="1" ht="15.95" customHeight="1" x14ac:dyDescent="0.25">
      <c r="A12" s="478" t="s">
        <v>5</v>
      </c>
      <c r="B12" s="478"/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</row>
    <row r="13" spans="1:17" s="4" customFormat="1" ht="15.95" customHeight="1" x14ac:dyDescent="0.3">
      <c r="A13" s="479" t="s">
        <v>184</v>
      </c>
      <c r="B13" s="479"/>
      <c r="C13" s="479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79"/>
    </row>
    <row r="14" spans="1:17" s="4" customFormat="1" ht="11.45" hidden="1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s="4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4" customFormat="1" ht="11.45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21" s="4" customFormat="1" ht="18.75" customHeight="1" x14ac:dyDescent="0.25">
      <c r="A17" s="32" t="s">
        <v>6</v>
      </c>
      <c r="B17" s="480" t="s">
        <v>7</v>
      </c>
      <c r="C17" s="480"/>
      <c r="D17" s="40"/>
      <c r="E17" s="473" t="s">
        <v>8</v>
      </c>
      <c r="F17" s="473"/>
      <c r="G17" s="473"/>
      <c r="H17" s="473"/>
      <c r="I17" s="473"/>
      <c r="J17" s="473"/>
      <c r="K17" s="473"/>
      <c r="L17" s="43"/>
      <c r="M17" s="43"/>
      <c r="N17" s="43"/>
      <c r="O17" s="43"/>
      <c r="P17" s="480" t="s">
        <v>81</v>
      </c>
      <c r="Q17" s="480"/>
    </row>
    <row r="18" spans="1:21" s="4" customFormat="1" ht="33.75" customHeight="1" x14ac:dyDescent="0.2">
      <c r="A18" s="40"/>
      <c r="B18" s="481" t="s">
        <v>100</v>
      </c>
      <c r="C18" s="482"/>
      <c r="D18" s="40"/>
      <c r="E18" s="500" t="s">
        <v>99</v>
      </c>
      <c r="F18" s="500"/>
      <c r="G18" s="500"/>
      <c r="H18" s="500"/>
      <c r="I18" s="500"/>
      <c r="J18" s="500"/>
      <c r="K18" s="500"/>
      <c r="L18" s="44"/>
      <c r="M18" s="44"/>
      <c r="N18" s="44"/>
      <c r="O18" s="44"/>
      <c r="P18" s="471" t="s">
        <v>82</v>
      </c>
      <c r="Q18" s="471"/>
    </row>
    <row r="19" spans="1:21" s="4" customFormat="1" ht="11.45" customHeight="1" x14ac:dyDescent="0.2">
      <c r="A19" s="40"/>
      <c r="B19" s="41"/>
      <c r="C19" s="41"/>
      <c r="D19" s="40"/>
      <c r="E19" s="40"/>
      <c r="F19" s="40"/>
      <c r="G19" s="40"/>
      <c r="H19" s="40"/>
      <c r="I19" s="40"/>
      <c r="J19" s="40"/>
      <c r="K19" s="40"/>
      <c r="L19" s="45"/>
      <c r="M19" s="45"/>
      <c r="N19" s="45"/>
      <c r="O19" s="45"/>
      <c r="P19" s="45"/>
      <c r="Q19" s="45"/>
    </row>
    <row r="20" spans="1:21" s="4" customFormat="1" ht="14.25" customHeight="1" x14ac:dyDescent="0.25">
      <c r="A20" s="32" t="s">
        <v>9</v>
      </c>
      <c r="B20" s="480" t="s">
        <v>10</v>
      </c>
      <c r="C20" s="480"/>
      <c r="D20" s="40"/>
      <c r="E20" s="473" t="s">
        <v>8</v>
      </c>
      <c r="F20" s="473"/>
      <c r="G20" s="473"/>
      <c r="H20" s="473"/>
      <c r="I20" s="473"/>
      <c r="J20" s="473"/>
      <c r="K20" s="473"/>
      <c r="L20" s="43"/>
      <c r="M20" s="43"/>
      <c r="N20" s="43"/>
      <c r="O20" s="43"/>
      <c r="P20" s="480" t="s">
        <v>81</v>
      </c>
      <c r="Q20" s="480"/>
    </row>
    <row r="21" spans="1:21" s="4" customFormat="1" ht="30" customHeight="1" x14ac:dyDescent="0.2">
      <c r="A21" s="40"/>
      <c r="B21" s="481" t="s">
        <v>100</v>
      </c>
      <c r="C21" s="482"/>
      <c r="D21" s="40"/>
      <c r="E21" s="500" t="s">
        <v>11</v>
      </c>
      <c r="F21" s="500"/>
      <c r="G21" s="500"/>
      <c r="H21" s="500"/>
      <c r="I21" s="500"/>
      <c r="J21" s="500"/>
      <c r="K21" s="500"/>
      <c r="L21" s="42"/>
      <c r="M21" s="42"/>
      <c r="N21" s="42"/>
      <c r="O21" s="42"/>
      <c r="P21" s="471" t="s">
        <v>82</v>
      </c>
      <c r="Q21" s="471"/>
    </row>
    <row r="22" spans="1:21" s="4" customFormat="1" ht="3.75" customHeight="1" x14ac:dyDescent="0.2">
      <c r="A22" s="40"/>
      <c r="B22" s="41"/>
      <c r="C22" s="4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21" s="48" customFormat="1" ht="47.25" customHeight="1" x14ac:dyDescent="0.25">
      <c r="A23" s="49" t="s">
        <v>12</v>
      </c>
      <c r="B23" s="480" t="s">
        <v>87</v>
      </c>
      <c r="C23" s="480"/>
      <c r="D23" s="472" t="s">
        <v>88</v>
      </c>
      <c r="E23" s="472"/>
      <c r="F23" s="46" t="s">
        <v>72</v>
      </c>
      <c r="G23" s="47"/>
      <c r="H23" s="473" t="s">
        <v>85</v>
      </c>
      <c r="I23" s="473"/>
      <c r="J23" s="473"/>
      <c r="K23" s="473"/>
      <c r="L23" s="473"/>
      <c r="M23" s="473"/>
      <c r="N23" s="473"/>
      <c r="O23" s="473"/>
      <c r="P23" s="472" t="s">
        <v>83</v>
      </c>
      <c r="Q23" s="472"/>
    </row>
    <row r="24" spans="1:21" s="4" customFormat="1" ht="40.5" customHeight="1" x14ac:dyDescent="0.2">
      <c r="A24" s="40"/>
      <c r="B24" s="468" t="s">
        <v>100</v>
      </c>
      <c r="C24" s="468"/>
      <c r="D24" s="474" t="s">
        <v>101</v>
      </c>
      <c r="E24" s="474"/>
      <c r="F24" s="52" t="s">
        <v>102</v>
      </c>
      <c r="G24" s="40"/>
      <c r="H24" s="475" t="s">
        <v>103</v>
      </c>
      <c r="I24" s="475"/>
      <c r="J24" s="475"/>
      <c r="K24" s="475"/>
      <c r="L24" s="475"/>
      <c r="M24" s="475"/>
      <c r="N24" s="475"/>
      <c r="O24" s="475"/>
      <c r="P24" s="375" t="s">
        <v>84</v>
      </c>
      <c r="Q24" s="375"/>
    </row>
    <row r="25" spans="1:21" s="4" customFormat="1" ht="8.25" customHeight="1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21" s="4" customFormat="1" ht="21" customHeight="1" x14ac:dyDescent="0.25">
      <c r="A26" s="3" t="s">
        <v>13</v>
      </c>
      <c r="B26" s="465" t="s">
        <v>435</v>
      </c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M26" s="465"/>
      <c r="N26" s="465"/>
      <c r="O26" s="465"/>
      <c r="P26" s="465"/>
      <c r="Q26" s="465"/>
    </row>
    <row r="27" spans="1:21" s="4" customFormat="1" ht="4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4" customFormat="1" ht="18" customHeight="1" x14ac:dyDescent="0.2">
      <c r="A28" s="6" t="s">
        <v>14</v>
      </c>
      <c r="B28" s="469" t="s">
        <v>15</v>
      </c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69"/>
    </row>
    <row r="29" spans="1:21" s="4" customFormat="1" ht="5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1"/>
      <c r="L29" s="1"/>
      <c r="M29" s="1"/>
      <c r="N29" s="1"/>
      <c r="O29" s="1"/>
      <c r="P29" s="1"/>
      <c r="Q29" s="1"/>
    </row>
    <row r="30" spans="1:21" s="4" customFormat="1" ht="131.25" hidden="1" customHeight="1" x14ac:dyDescent="0.2">
      <c r="A30" s="1"/>
      <c r="B30" s="470" t="s">
        <v>16</v>
      </c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470"/>
      <c r="P30" s="470"/>
      <c r="Q30" s="470"/>
    </row>
    <row r="31" spans="1:21" s="4" customFormat="1" ht="15.75" customHeight="1" x14ac:dyDescent="0.2">
      <c r="A31" s="5" t="s">
        <v>17</v>
      </c>
      <c r="B31" s="467" t="s">
        <v>73</v>
      </c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U31" s="4" t="s">
        <v>91</v>
      </c>
    </row>
    <row r="32" spans="1:21" s="4" customFormat="1" ht="12.75" customHeight="1" x14ac:dyDescent="0.2">
      <c r="A32" s="5" t="s">
        <v>17</v>
      </c>
      <c r="B32" s="467" t="s">
        <v>180</v>
      </c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U32" s="4" t="s">
        <v>92</v>
      </c>
    </row>
    <row r="33" spans="1:21" s="4" customFormat="1" ht="12" customHeight="1" x14ac:dyDescent="0.2">
      <c r="A33" s="5" t="s">
        <v>17</v>
      </c>
      <c r="B33" s="467" t="s">
        <v>20</v>
      </c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  <c r="P33" s="467"/>
      <c r="Q33" s="467"/>
      <c r="U33" s="4" t="s">
        <v>93</v>
      </c>
    </row>
    <row r="34" spans="1:21" s="4" customFormat="1" ht="17.25" customHeight="1" x14ac:dyDescent="0.2">
      <c r="A34" s="5" t="s">
        <v>17</v>
      </c>
      <c r="B34" s="467" t="s">
        <v>181</v>
      </c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U34" s="4" t="s">
        <v>94</v>
      </c>
    </row>
    <row r="35" spans="1:21" s="4" customFormat="1" ht="22.5" customHeight="1" x14ac:dyDescent="0.2">
      <c r="A35" s="5" t="s">
        <v>17</v>
      </c>
      <c r="B35" s="467" t="s">
        <v>182</v>
      </c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U35" s="4" t="s">
        <v>97</v>
      </c>
    </row>
    <row r="36" spans="1:21" s="4" customFormat="1" ht="25.5" customHeight="1" x14ac:dyDescent="0.2">
      <c r="A36" s="29" t="s">
        <v>17</v>
      </c>
      <c r="B36" s="467" t="s">
        <v>89</v>
      </c>
      <c r="C36" s="467"/>
      <c r="D36" s="467"/>
      <c r="E36" s="467"/>
      <c r="F36" s="467"/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U36" s="4" t="s">
        <v>95</v>
      </c>
    </row>
    <row r="37" spans="1:21" s="4" customFormat="1" ht="37.5" customHeight="1" x14ac:dyDescent="0.2">
      <c r="A37" s="5" t="s">
        <v>17</v>
      </c>
      <c r="B37" s="494" t="s">
        <v>389</v>
      </c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4"/>
      <c r="Q37" s="494"/>
      <c r="U37" s="4" t="s">
        <v>96</v>
      </c>
    </row>
    <row r="38" spans="1:21" s="4" customFormat="1" ht="14.25" customHeight="1" x14ac:dyDescent="0.2">
      <c r="A38" s="5"/>
      <c r="B38" s="467" t="s">
        <v>183</v>
      </c>
      <c r="C38" s="467"/>
      <c r="D38" s="467"/>
      <c r="E38" s="467"/>
      <c r="F38" s="467"/>
      <c r="G38" s="467"/>
      <c r="H38" s="467"/>
      <c r="I38" s="467"/>
      <c r="J38" s="467"/>
      <c r="K38" s="467"/>
      <c r="L38" s="467"/>
      <c r="M38" s="467"/>
      <c r="N38" s="467"/>
      <c r="O38" s="467"/>
      <c r="P38" s="467"/>
      <c r="Q38" s="467"/>
    </row>
    <row r="39" spans="1:21" s="4" customFormat="1" ht="22.5" customHeight="1" x14ac:dyDescent="0.2">
      <c r="A39" s="32" t="s">
        <v>18</v>
      </c>
      <c r="B39" s="476" t="s">
        <v>75</v>
      </c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</row>
    <row r="40" spans="1:21" x14ac:dyDescent="0.25">
      <c r="A40" s="15" t="s">
        <v>22</v>
      </c>
      <c r="B40" s="477" t="s">
        <v>76</v>
      </c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</row>
    <row r="41" spans="1:21" ht="32.25" customHeight="1" x14ac:dyDescent="0.25">
      <c r="A41" s="10"/>
      <c r="B41" s="461" t="s">
        <v>48</v>
      </c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/>
      <c r="P41" s="461"/>
      <c r="Q41" s="461"/>
    </row>
    <row r="42" spans="1:21" s="4" customFormat="1" ht="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s="4" customFormat="1" ht="12" hidden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21" s="4" customFormat="1" ht="12" hidden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21" s="4" customFormat="1" ht="15" customHeight="1" x14ac:dyDescent="0.2">
      <c r="A45" s="3">
        <v>7</v>
      </c>
      <c r="B45" s="476" t="s">
        <v>19</v>
      </c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</row>
    <row r="46" spans="1:21" s="4" customFormat="1" ht="15" customHeight="1" x14ac:dyDescent="0.25">
      <c r="A46" s="7"/>
      <c r="B46" s="495" t="s">
        <v>47</v>
      </c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</row>
    <row r="47" spans="1:21" s="4" customFormat="1" ht="6.75" customHeight="1" x14ac:dyDescent="0.2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  <row r="48" spans="1:21" x14ac:dyDescent="0.25">
      <c r="A48" s="34">
        <v>8</v>
      </c>
      <c r="B48" s="8" t="s">
        <v>21</v>
      </c>
    </row>
    <row r="49" spans="1:17" x14ac:dyDescent="0.25">
      <c r="A49" s="15" t="s">
        <v>22</v>
      </c>
      <c r="B49" s="477" t="s">
        <v>27</v>
      </c>
      <c r="C49" s="477"/>
      <c r="D49" s="477"/>
      <c r="E49" s="477"/>
      <c r="F49" s="477"/>
      <c r="G49" s="477"/>
      <c r="H49" s="477"/>
      <c r="I49" s="477"/>
      <c r="J49" s="477"/>
      <c r="K49" s="477"/>
      <c r="L49" s="477"/>
      <c r="M49" s="477"/>
      <c r="N49" s="477"/>
      <c r="O49" s="477"/>
      <c r="P49" s="477"/>
      <c r="Q49" s="477"/>
    </row>
    <row r="50" spans="1:17" ht="30.75" customHeight="1" x14ac:dyDescent="0.25">
      <c r="A50" s="10">
        <v>1</v>
      </c>
      <c r="B50" s="461" t="s">
        <v>48</v>
      </c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  <c r="P50" s="461"/>
      <c r="Q50" s="461"/>
    </row>
    <row r="51" spans="1:17" hidden="1" x14ac:dyDescent="0.25">
      <c r="A51" s="10">
        <v>2</v>
      </c>
      <c r="B51" s="461" t="s">
        <v>77</v>
      </c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  <c r="P51" s="461"/>
      <c r="Q51" s="461"/>
    </row>
    <row r="52" spans="1:17" hidden="1" x14ac:dyDescent="0.25">
      <c r="A52" s="10">
        <v>3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  <c r="O52" s="461"/>
      <c r="P52" s="461"/>
      <c r="Q52" s="461"/>
    </row>
    <row r="53" spans="1:17" hidden="1" x14ac:dyDescent="0.25">
      <c r="A53" s="10">
        <v>4</v>
      </c>
      <c r="B53" s="461"/>
      <c r="C53" s="461"/>
      <c r="D53" s="461"/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461"/>
      <c r="Q53" s="461"/>
    </row>
    <row r="54" spans="1:17" hidden="1" x14ac:dyDescent="0.25">
      <c r="A54" s="10">
        <v>5</v>
      </c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  <c r="P54" s="461"/>
      <c r="Q54" s="461"/>
    </row>
    <row r="55" spans="1:17" hidden="1" x14ac:dyDescent="0.25">
      <c r="A55" s="10">
        <v>6</v>
      </c>
      <c r="B55" s="461"/>
      <c r="C55" s="461"/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461"/>
      <c r="Q55" s="461"/>
    </row>
    <row r="56" spans="1:17" hidden="1" x14ac:dyDescent="0.25">
      <c r="A56" s="10">
        <v>7</v>
      </c>
      <c r="B56" s="461"/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  <c r="Q56" s="461"/>
    </row>
    <row r="57" spans="1:17" hidden="1" x14ac:dyDescent="0.25">
      <c r="A57" s="10">
        <v>8</v>
      </c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1"/>
      <c r="N57" s="461"/>
      <c r="O57" s="461"/>
      <c r="P57" s="461"/>
      <c r="Q57" s="461"/>
    </row>
    <row r="58" spans="1:17" hidden="1" x14ac:dyDescent="0.25">
      <c r="A58" s="10">
        <v>9</v>
      </c>
      <c r="B58" s="461"/>
      <c r="C58" s="461"/>
      <c r="D58" s="461"/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61"/>
      <c r="P58" s="461"/>
      <c r="Q58" s="461"/>
    </row>
    <row r="59" spans="1:17" hidden="1" x14ac:dyDescent="0.25">
      <c r="A59" s="10">
        <v>10</v>
      </c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1"/>
      <c r="M59" s="461"/>
      <c r="N59" s="461"/>
      <c r="O59" s="461"/>
      <c r="P59" s="461"/>
      <c r="Q59" s="461"/>
    </row>
    <row r="60" spans="1:17" hidden="1" x14ac:dyDescent="0.25">
      <c r="A60" s="10">
        <v>11</v>
      </c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461"/>
      <c r="N60" s="461"/>
      <c r="O60" s="461"/>
      <c r="P60" s="461"/>
      <c r="Q60" s="461"/>
    </row>
    <row r="61" spans="1:17" hidden="1" x14ac:dyDescent="0.25">
      <c r="A61" s="10">
        <v>12</v>
      </c>
      <c r="B61" s="461"/>
      <c r="C61" s="461"/>
      <c r="D61" s="461"/>
      <c r="E61" s="461"/>
      <c r="F61" s="461"/>
      <c r="G61" s="461"/>
      <c r="H61" s="461"/>
      <c r="I61" s="461"/>
      <c r="J61" s="461"/>
      <c r="K61" s="461"/>
      <c r="L61" s="461"/>
      <c r="M61" s="461"/>
      <c r="N61" s="461"/>
      <c r="O61" s="461"/>
      <c r="P61" s="461"/>
      <c r="Q61" s="461"/>
    </row>
    <row r="62" spans="1:17" hidden="1" x14ac:dyDescent="0.25">
      <c r="A62" s="10">
        <v>13</v>
      </c>
      <c r="B62" s="461"/>
      <c r="C62" s="461"/>
      <c r="D62" s="461"/>
      <c r="E62" s="461"/>
      <c r="F62" s="461"/>
      <c r="G62" s="461"/>
      <c r="H62" s="461"/>
      <c r="I62" s="461"/>
      <c r="J62" s="461"/>
      <c r="K62" s="461"/>
      <c r="L62" s="461"/>
      <c r="M62" s="461"/>
      <c r="N62" s="461"/>
      <c r="O62" s="461"/>
      <c r="P62" s="461"/>
      <c r="Q62" s="461"/>
    </row>
    <row r="63" spans="1:17" hidden="1" x14ac:dyDescent="0.25">
      <c r="A63" s="10">
        <v>14</v>
      </c>
      <c r="B63" s="461"/>
      <c r="C63" s="461"/>
      <c r="D63" s="461"/>
      <c r="E63" s="461"/>
      <c r="F63" s="461"/>
      <c r="G63" s="461"/>
      <c r="H63" s="461"/>
      <c r="I63" s="461"/>
      <c r="J63" s="461"/>
      <c r="K63" s="461"/>
      <c r="L63" s="461"/>
      <c r="M63" s="461"/>
      <c r="N63" s="461"/>
      <c r="O63" s="461"/>
      <c r="P63" s="461"/>
      <c r="Q63" s="461"/>
    </row>
    <row r="64" spans="1:17" hidden="1" x14ac:dyDescent="0.25">
      <c r="A64" s="10">
        <v>15</v>
      </c>
      <c r="B64" s="461"/>
      <c r="C64" s="461"/>
      <c r="D64" s="461"/>
      <c r="E64" s="461"/>
      <c r="F64" s="461"/>
      <c r="G64" s="461"/>
      <c r="H64" s="461"/>
      <c r="I64" s="461"/>
      <c r="J64" s="461"/>
      <c r="K64" s="461"/>
      <c r="L64" s="461"/>
      <c r="M64" s="461"/>
      <c r="N64" s="461"/>
      <c r="O64" s="461"/>
      <c r="P64" s="461"/>
      <c r="Q64" s="461"/>
    </row>
    <row r="65" spans="1:17" hidden="1" x14ac:dyDescent="0.25">
      <c r="A65" s="10">
        <v>16</v>
      </c>
      <c r="B65" s="461"/>
      <c r="C65" s="461"/>
      <c r="D65" s="461"/>
      <c r="E65" s="461"/>
      <c r="F65" s="461"/>
      <c r="G65" s="461"/>
      <c r="H65" s="461"/>
      <c r="I65" s="461"/>
      <c r="J65" s="461"/>
      <c r="K65" s="461"/>
      <c r="L65" s="461"/>
      <c r="M65" s="461"/>
      <c r="N65" s="461"/>
      <c r="O65" s="461"/>
      <c r="P65" s="461"/>
      <c r="Q65" s="461"/>
    </row>
    <row r="66" spans="1:17" ht="9" customHeight="1" x14ac:dyDescent="0.25"/>
    <row r="67" spans="1:17" ht="15.75" thickBot="1" x14ac:dyDescent="0.3">
      <c r="A67" s="8" t="s">
        <v>29</v>
      </c>
      <c r="B67" s="8" t="s">
        <v>23</v>
      </c>
      <c r="Q67" s="11" t="s">
        <v>26</v>
      </c>
    </row>
    <row r="68" spans="1:17" ht="28.5" customHeight="1" thickBot="1" x14ac:dyDescent="0.3">
      <c r="A68" s="14" t="s">
        <v>22</v>
      </c>
      <c r="B68" s="488" t="s">
        <v>24</v>
      </c>
      <c r="C68" s="489"/>
      <c r="D68" s="489"/>
      <c r="E68" s="489"/>
      <c r="F68" s="489"/>
      <c r="G68" s="489"/>
      <c r="H68" s="489"/>
      <c r="I68" s="490"/>
      <c r="J68" s="498" t="s">
        <v>31</v>
      </c>
      <c r="K68" s="499"/>
      <c r="L68" s="501" t="s">
        <v>32</v>
      </c>
      <c r="M68" s="502"/>
      <c r="N68" s="502"/>
      <c r="O68" s="503"/>
      <c r="P68" s="496" t="s">
        <v>25</v>
      </c>
      <c r="Q68" s="497"/>
    </row>
    <row r="69" spans="1:17" ht="15.75" thickBot="1" x14ac:dyDescent="0.3">
      <c r="A69" s="13">
        <v>1</v>
      </c>
      <c r="B69" s="491">
        <v>2</v>
      </c>
      <c r="C69" s="492"/>
      <c r="D69" s="492"/>
      <c r="E69" s="492"/>
      <c r="F69" s="492"/>
      <c r="G69" s="492"/>
      <c r="H69" s="492"/>
      <c r="I69" s="493"/>
      <c r="J69" s="486">
        <v>3</v>
      </c>
      <c r="K69" s="486"/>
      <c r="L69" s="504">
        <v>4</v>
      </c>
      <c r="M69" s="505"/>
      <c r="N69" s="505"/>
      <c r="O69" s="506"/>
      <c r="P69" s="486">
        <v>5</v>
      </c>
      <c r="Q69" s="487"/>
    </row>
    <row r="70" spans="1:17" ht="57.75" customHeight="1" x14ac:dyDescent="0.25">
      <c r="A70" s="12">
        <v>1</v>
      </c>
      <c r="B70" s="483" t="s">
        <v>48</v>
      </c>
      <c r="C70" s="483"/>
      <c r="D70" s="483"/>
      <c r="E70" s="483"/>
      <c r="F70" s="483"/>
      <c r="G70" s="483"/>
      <c r="H70" s="483"/>
      <c r="I70" s="483"/>
      <c r="J70" s="484">
        <f>7837842+(-300000-40000)+(-300000)+(-815028)</f>
        <v>6382814</v>
      </c>
      <c r="K70" s="484"/>
      <c r="L70" s="507">
        <v>0</v>
      </c>
      <c r="M70" s="508"/>
      <c r="N70" s="508"/>
      <c r="O70" s="509"/>
      <c r="P70" s="484">
        <f>J70+L70</f>
        <v>6382814</v>
      </c>
      <c r="Q70" s="484"/>
    </row>
    <row r="71" spans="1:17" ht="23.25" hidden="1" customHeight="1" x14ac:dyDescent="0.25">
      <c r="A71" s="10">
        <v>2</v>
      </c>
      <c r="B71" s="485" t="s">
        <v>109</v>
      </c>
      <c r="C71" s="485"/>
      <c r="D71" s="485"/>
      <c r="E71" s="485"/>
      <c r="F71" s="485"/>
      <c r="G71" s="485"/>
      <c r="H71" s="485"/>
      <c r="I71" s="485"/>
      <c r="J71" s="450">
        <v>0</v>
      </c>
      <c r="K71" s="450"/>
      <c r="L71" s="399">
        <v>0</v>
      </c>
      <c r="M71" s="516"/>
      <c r="N71" s="516"/>
      <c r="O71" s="400"/>
      <c r="P71" s="450">
        <f t="shared" ref="P71:P76" si="0">J71+L71</f>
        <v>0</v>
      </c>
      <c r="Q71" s="450"/>
    </row>
    <row r="72" spans="1:17" hidden="1" x14ac:dyDescent="0.25">
      <c r="A72" s="10">
        <v>3</v>
      </c>
      <c r="B72" s="458"/>
      <c r="C72" s="458"/>
      <c r="D72" s="458"/>
      <c r="E72" s="458"/>
      <c r="F72" s="458"/>
      <c r="G72" s="458"/>
      <c r="H72" s="458"/>
      <c r="I72" s="458"/>
      <c r="J72" s="450"/>
      <c r="K72" s="450"/>
      <c r="L72" s="450"/>
      <c r="M72" s="450"/>
      <c r="N72" s="450"/>
      <c r="O72" s="450"/>
      <c r="P72" s="450">
        <f t="shared" si="0"/>
        <v>0</v>
      </c>
      <c r="Q72" s="450"/>
    </row>
    <row r="73" spans="1:17" hidden="1" x14ac:dyDescent="0.25">
      <c r="A73" s="10">
        <v>4</v>
      </c>
      <c r="B73" s="458"/>
      <c r="C73" s="458"/>
      <c r="D73" s="458"/>
      <c r="E73" s="458"/>
      <c r="F73" s="458"/>
      <c r="G73" s="458"/>
      <c r="H73" s="458"/>
      <c r="I73" s="458"/>
      <c r="J73" s="450"/>
      <c r="K73" s="450"/>
      <c r="L73" s="450"/>
      <c r="M73" s="450"/>
      <c r="N73" s="450"/>
      <c r="O73" s="450"/>
      <c r="P73" s="450">
        <f t="shared" si="0"/>
        <v>0</v>
      </c>
      <c r="Q73" s="450"/>
    </row>
    <row r="74" spans="1:17" hidden="1" x14ac:dyDescent="0.25">
      <c r="A74" s="10">
        <v>5</v>
      </c>
      <c r="B74" s="458"/>
      <c r="C74" s="458"/>
      <c r="D74" s="458"/>
      <c r="E74" s="458"/>
      <c r="F74" s="458"/>
      <c r="G74" s="458"/>
      <c r="H74" s="458"/>
      <c r="I74" s="458"/>
      <c r="J74" s="450"/>
      <c r="K74" s="450"/>
      <c r="L74" s="450"/>
      <c r="M74" s="450"/>
      <c r="N74" s="450"/>
      <c r="O74" s="450"/>
      <c r="P74" s="450">
        <f t="shared" si="0"/>
        <v>0</v>
      </c>
      <c r="Q74" s="450"/>
    </row>
    <row r="75" spans="1:17" hidden="1" x14ac:dyDescent="0.25">
      <c r="A75" s="10">
        <v>6</v>
      </c>
      <c r="B75" s="458"/>
      <c r="C75" s="458"/>
      <c r="D75" s="458"/>
      <c r="E75" s="458"/>
      <c r="F75" s="458"/>
      <c r="G75" s="458"/>
      <c r="H75" s="458"/>
      <c r="I75" s="458"/>
      <c r="J75" s="450"/>
      <c r="K75" s="450"/>
      <c r="L75" s="450"/>
      <c r="M75" s="450"/>
      <c r="N75" s="450"/>
      <c r="O75" s="450"/>
      <c r="P75" s="450">
        <f t="shared" si="0"/>
        <v>0</v>
      </c>
      <c r="Q75" s="450"/>
    </row>
    <row r="76" spans="1:17" hidden="1" x14ac:dyDescent="0.25">
      <c r="A76" s="10">
        <v>7</v>
      </c>
      <c r="B76" s="458"/>
      <c r="C76" s="458"/>
      <c r="D76" s="458"/>
      <c r="E76" s="458"/>
      <c r="F76" s="458"/>
      <c r="G76" s="458"/>
      <c r="H76" s="458"/>
      <c r="I76" s="458"/>
      <c r="J76" s="450"/>
      <c r="K76" s="450"/>
      <c r="L76" s="450"/>
      <c r="M76" s="450"/>
      <c r="N76" s="450"/>
      <c r="O76" s="450"/>
      <c r="P76" s="450">
        <f t="shared" si="0"/>
        <v>0</v>
      </c>
      <c r="Q76" s="450"/>
    </row>
    <row r="77" spans="1:17" hidden="1" x14ac:dyDescent="0.25">
      <c r="A77" s="10">
        <v>8</v>
      </c>
      <c r="B77" s="458"/>
      <c r="C77" s="458"/>
      <c r="D77" s="458"/>
      <c r="E77" s="458"/>
      <c r="F77" s="458"/>
      <c r="G77" s="458"/>
      <c r="H77" s="458"/>
      <c r="I77" s="458"/>
      <c r="J77" s="450"/>
      <c r="K77" s="450"/>
      <c r="L77" s="450"/>
      <c r="M77" s="450"/>
      <c r="N77" s="450"/>
      <c r="O77" s="450"/>
      <c r="P77" s="450">
        <f t="shared" ref="P77:P81" si="1">J77+L77</f>
        <v>0</v>
      </c>
      <c r="Q77" s="450"/>
    </row>
    <row r="78" spans="1:17" hidden="1" x14ac:dyDescent="0.25">
      <c r="A78" s="10">
        <v>9</v>
      </c>
      <c r="B78" s="458"/>
      <c r="C78" s="458"/>
      <c r="D78" s="458"/>
      <c r="E78" s="458"/>
      <c r="F78" s="458"/>
      <c r="G78" s="458"/>
      <c r="H78" s="458"/>
      <c r="I78" s="458"/>
      <c r="J78" s="450"/>
      <c r="K78" s="450"/>
      <c r="L78" s="450"/>
      <c r="M78" s="450"/>
      <c r="N78" s="450"/>
      <c r="O78" s="450"/>
      <c r="P78" s="450">
        <f t="shared" si="1"/>
        <v>0</v>
      </c>
      <c r="Q78" s="450"/>
    </row>
    <row r="79" spans="1:17" hidden="1" x14ac:dyDescent="0.25">
      <c r="A79" s="10">
        <v>10</v>
      </c>
      <c r="B79" s="458"/>
      <c r="C79" s="458"/>
      <c r="D79" s="458"/>
      <c r="E79" s="458"/>
      <c r="F79" s="458"/>
      <c r="G79" s="458"/>
      <c r="H79" s="458"/>
      <c r="I79" s="458"/>
      <c r="J79" s="450"/>
      <c r="K79" s="450"/>
      <c r="L79" s="450"/>
      <c r="M79" s="450"/>
      <c r="N79" s="450"/>
      <c r="O79" s="450"/>
      <c r="P79" s="450">
        <f t="shared" si="1"/>
        <v>0</v>
      </c>
      <c r="Q79" s="450"/>
    </row>
    <row r="80" spans="1:17" hidden="1" x14ac:dyDescent="0.25">
      <c r="A80" s="10">
        <v>11</v>
      </c>
      <c r="B80" s="458"/>
      <c r="C80" s="458"/>
      <c r="D80" s="458"/>
      <c r="E80" s="458"/>
      <c r="F80" s="458"/>
      <c r="G80" s="458"/>
      <c r="H80" s="458"/>
      <c r="I80" s="458"/>
      <c r="J80" s="450"/>
      <c r="K80" s="450"/>
      <c r="L80" s="450"/>
      <c r="M80" s="450"/>
      <c r="N80" s="450"/>
      <c r="O80" s="450"/>
      <c r="P80" s="450">
        <f t="shared" si="1"/>
        <v>0</v>
      </c>
      <c r="Q80" s="450"/>
    </row>
    <row r="81" spans="1:17" hidden="1" x14ac:dyDescent="0.25">
      <c r="A81" s="10">
        <v>12</v>
      </c>
      <c r="B81" s="458"/>
      <c r="C81" s="458"/>
      <c r="D81" s="458"/>
      <c r="E81" s="458"/>
      <c r="F81" s="458"/>
      <c r="G81" s="458"/>
      <c r="H81" s="458"/>
      <c r="I81" s="458"/>
      <c r="J81" s="450"/>
      <c r="K81" s="450"/>
      <c r="L81" s="450"/>
      <c r="M81" s="450"/>
      <c r="N81" s="450"/>
      <c r="O81" s="450"/>
      <c r="P81" s="450">
        <f t="shared" si="1"/>
        <v>0</v>
      </c>
      <c r="Q81" s="450"/>
    </row>
    <row r="82" spans="1:17" hidden="1" x14ac:dyDescent="0.25">
      <c r="A82" s="10">
        <v>13</v>
      </c>
      <c r="B82" s="458"/>
      <c r="C82" s="458"/>
      <c r="D82" s="458"/>
      <c r="E82" s="458"/>
      <c r="F82" s="458"/>
      <c r="G82" s="458"/>
      <c r="H82" s="458"/>
      <c r="I82" s="458"/>
      <c r="J82" s="450"/>
      <c r="K82" s="450"/>
      <c r="L82" s="450"/>
      <c r="M82" s="450"/>
      <c r="N82" s="450"/>
      <c r="O82" s="450"/>
      <c r="P82" s="450">
        <f t="shared" ref="P82:P85" si="2">J82+L82</f>
        <v>0</v>
      </c>
      <c r="Q82" s="450"/>
    </row>
    <row r="83" spans="1:17" hidden="1" x14ac:dyDescent="0.25">
      <c r="A83" s="10">
        <v>14</v>
      </c>
      <c r="B83" s="458"/>
      <c r="C83" s="458"/>
      <c r="D83" s="458"/>
      <c r="E83" s="458"/>
      <c r="F83" s="458"/>
      <c r="G83" s="458"/>
      <c r="H83" s="458"/>
      <c r="I83" s="458"/>
      <c r="J83" s="450"/>
      <c r="K83" s="450"/>
      <c r="L83" s="450"/>
      <c r="M83" s="450"/>
      <c r="N83" s="450"/>
      <c r="O83" s="450"/>
      <c r="P83" s="450">
        <f t="shared" si="2"/>
        <v>0</v>
      </c>
      <c r="Q83" s="450"/>
    </row>
    <row r="84" spans="1:17" hidden="1" x14ac:dyDescent="0.25">
      <c r="A84" s="10">
        <v>15</v>
      </c>
      <c r="B84" s="458"/>
      <c r="C84" s="458"/>
      <c r="D84" s="458"/>
      <c r="E84" s="458"/>
      <c r="F84" s="458"/>
      <c r="G84" s="458"/>
      <c r="H84" s="458"/>
      <c r="I84" s="458"/>
      <c r="J84" s="450"/>
      <c r="K84" s="450"/>
      <c r="L84" s="450"/>
      <c r="M84" s="450"/>
      <c r="N84" s="450"/>
      <c r="O84" s="450"/>
      <c r="P84" s="450">
        <f t="shared" si="2"/>
        <v>0</v>
      </c>
      <c r="Q84" s="450"/>
    </row>
    <row r="85" spans="1:17" x14ac:dyDescent="0.25">
      <c r="A85" s="10"/>
      <c r="B85" s="459" t="s">
        <v>35</v>
      </c>
      <c r="C85" s="459"/>
      <c r="D85" s="459"/>
      <c r="E85" s="459"/>
      <c r="F85" s="459"/>
      <c r="G85" s="459"/>
      <c r="H85" s="459"/>
      <c r="I85" s="459"/>
      <c r="J85" s="460">
        <f>SUM(J70:K84)</f>
        <v>6382814</v>
      </c>
      <c r="K85" s="460"/>
      <c r="L85" s="510">
        <f t="shared" ref="L85" si="3">SUM(L70:M84)</f>
        <v>0</v>
      </c>
      <c r="M85" s="511"/>
      <c r="N85" s="511"/>
      <c r="O85" s="512"/>
      <c r="P85" s="460">
        <f t="shared" si="2"/>
        <v>6382814</v>
      </c>
      <c r="Q85" s="460"/>
    </row>
    <row r="86" spans="1:17" ht="7.5" customHeight="1" x14ac:dyDescent="0.25"/>
    <row r="87" spans="1:17" ht="15.75" thickBot="1" x14ac:dyDescent="0.3">
      <c r="A87" s="34">
        <v>10</v>
      </c>
      <c r="B87" s="8" t="s">
        <v>28</v>
      </c>
    </row>
    <row r="88" spans="1:17" ht="15.75" thickBot="1" x14ac:dyDescent="0.3">
      <c r="A88" s="14" t="s">
        <v>22</v>
      </c>
      <c r="B88" s="456" t="s">
        <v>30</v>
      </c>
      <c r="C88" s="456"/>
      <c r="D88" s="456"/>
      <c r="E88" s="456"/>
      <c r="F88" s="456"/>
      <c r="G88" s="456"/>
      <c r="H88" s="456"/>
      <c r="I88" s="456"/>
      <c r="J88" s="456"/>
      <c r="K88" s="456"/>
      <c r="L88" s="456" t="s">
        <v>34</v>
      </c>
      <c r="M88" s="456"/>
      <c r="N88" s="456" t="s">
        <v>33</v>
      </c>
      <c r="O88" s="456"/>
      <c r="P88" s="456" t="s">
        <v>25</v>
      </c>
      <c r="Q88" s="457"/>
    </row>
    <row r="89" spans="1:17" ht="15.75" thickBot="1" x14ac:dyDescent="0.3">
      <c r="A89" s="33">
        <v>1</v>
      </c>
      <c r="B89" s="513">
        <v>2</v>
      </c>
      <c r="C89" s="513"/>
      <c r="D89" s="513"/>
      <c r="E89" s="513"/>
      <c r="F89" s="513"/>
      <c r="G89" s="513"/>
      <c r="H89" s="513"/>
      <c r="I89" s="513"/>
      <c r="J89" s="513"/>
      <c r="K89" s="513"/>
      <c r="L89" s="514">
        <v>3</v>
      </c>
      <c r="M89" s="514"/>
      <c r="N89" s="514">
        <v>4</v>
      </c>
      <c r="O89" s="514"/>
      <c r="P89" s="514">
        <v>5</v>
      </c>
      <c r="Q89" s="515"/>
    </row>
    <row r="90" spans="1:17" ht="30" customHeight="1" x14ac:dyDescent="0.25">
      <c r="A90" s="9"/>
      <c r="B90" s="451" t="s">
        <v>185</v>
      </c>
      <c r="C90" s="451"/>
      <c r="D90" s="451"/>
      <c r="E90" s="451"/>
      <c r="F90" s="451"/>
      <c r="G90" s="451"/>
      <c r="H90" s="451"/>
      <c r="I90" s="451"/>
      <c r="J90" s="451"/>
      <c r="K90" s="451"/>
      <c r="L90" s="448">
        <f>J85</f>
        <v>6382814</v>
      </c>
      <c r="M90" s="448"/>
      <c r="N90" s="448">
        <f>L85</f>
        <v>0</v>
      </c>
      <c r="O90" s="448"/>
      <c r="P90" s="452">
        <f>L90+N90</f>
        <v>6382814</v>
      </c>
      <c r="Q90" s="453"/>
    </row>
    <row r="91" spans="1:17" ht="15" hidden="1" customHeight="1" x14ac:dyDescent="0.25">
      <c r="A91" s="9"/>
      <c r="B91" s="447"/>
      <c r="C91" s="447"/>
      <c r="D91" s="447"/>
      <c r="E91" s="447"/>
      <c r="F91" s="447"/>
      <c r="G91" s="447"/>
      <c r="H91" s="447"/>
      <c r="I91" s="447"/>
      <c r="J91" s="447"/>
      <c r="K91" s="447"/>
      <c r="L91" s="448"/>
      <c r="M91" s="448"/>
      <c r="N91" s="448"/>
      <c r="O91" s="448"/>
      <c r="P91" s="454">
        <f t="shared" ref="P91:P94" si="4">L91+N91</f>
        <v>0</v>
      </c>
      <c r="Q91" s="455"/>
    </row>
    <row r="92" spans="1:17" ht="15" hidden="1" customHeight="1" x14ac:dyDescent="0.25">
      <c r="A92" s="9"/>
      <c r="B92" s="447"/>
      <c r="C92" s="447"/>
      <c r="D92" s="447"/>
      <c r="E92" s="447"/>
      <c r="F92" s="447"/>
      <c r="G92" s="447"/>
      <c r="H92" s="447"/>
      <c r="I92" s="447"/>
      <c r="J92" s="447"/>
      <c r="K92" s="447"/>
      <c r="L92" s="448"/>
      <c r="M92" s="448"/>
      <c r="N92" s="448"/>
      <c r="O92" s="448"/>
      <c r="P92" s="454">
        <f t="shared" si="4"/>
        <v>0</v>
      </c>
      <c r="Q92" s="455"/>
    </row>
    <row r="93" spans="1:17" hidden="1" x14ac:dyDescent="0.25">
      <c r="A93" s="9"/>
      <c r="B93" s="447"/>
      <c r="C93" s="447"/>
      <c r="D93" s="447"/>
      <c r="E93" s="447"/>
      <c r="F93" s="447"/>
      <c r="G93" s="447"/>
      <c r="H93" s="447"/>
      <c r="I93" s="447"/>
      <c r="J93" s="447"/>
      <c r="K93" s="447"/>
      <c r="L93" s="448"/>
      <c r="M93" s="448"/>
      <c r="N93" s="448"/>
      <c r="O93" s="448"/>
      <c r="P93" s="448">
        <f t="shared" si="4"/>
        <v>0</v>
      </c>
      <c r="Q93" s="448"/>
    </row>
    <row r="94" spans="1:17" hidden="1" x14ac:dyDescent="0.25">
      <c r="A94" s="9"/>
      <c r="B94" s="447"/>
      <c r="C94" s="447"/>
      <c r="D94" s="447"/>
      <c r="E94" s="447"/>
      <c r="F94" s="447"/>
      <c r="G94" s="447"/>
      <c r="H94" s="447"/>
      <c r="I94" s="447"/>
      <c r="J94" s="447"/>
      <c r="K94" s="447"/>
      <c r="L94" s="448"/>
      <c r="M94" s="448"/>
      <c r="N94" s="448"/>
      <c r="O94" s="448"/>
      <c r="P94" s="448">
        <f t="shared" si="4"/>
        <v>0</v>
      </c>
      <c r="Q94" s="448"/>
    </row>
    <row r="95" spans="1:17" x14ac:dyDescent="0.25">
      <c r="A95" s="9"/>
      <c r="B95" s="449" t="s">
        <v>35</v>
      </c>
      <c r="C95" s="449"/>
      <c r="D95" s="449"/>
      <c r="E95" s="449"/>
      <c r="F95" s="449"/>
      <c r="G95" s="449"/>
      <c r="H95" s="449"/>
      <c r="I95" s="449"/>
      <c r="J95" s="449"/>
      <c r="K95" s="449"/>
      <c r="L95" s="448">
        <f>SUM(L90:M94)</f>
        <v>6382814</v>
      </c>
      <c r="M95" s="448"/>
      <c r="N95" s="448">
        <f>SUM(N90:O94)</f>
        <v>0</v>
      </c>
      <c r="O95" s="448"/>
      <c r="P95" s="448">
        <f t="shared" ref="P95" si="5">L95+N95</f>
        <v>6382814</v>
      </c>
      <c r="Q95" s="448"/>
    </row>
    <row r="96" spans="1:17" ht="6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6"/>
      <c r="M96" s="16"/>
      <c r="N96" s="16"/>
      <c r="O96" s="16"/>
      <c r="P96" s="16"/>
      <c r="Q96" s="16"/>
    </row>
    <row r="97" spans="1:17" x14ac:dyDescent="0.25">
      <c r="A97" s="34">
        <v>11</v>
      </c>
      <c r="B97" s="8" t="s">
        <v>36</v>
      </c>
    </row>
    <row r="98" spans="1:17" ht="30.75" customHeight="1" x14ac:dyDescent="0.25">
      <c r="A98" s="19" t="s">
        <v>22</v>
      </c>
      <c r="B98" s="445" t="s">
        <v>39</v>
      </c>
      <c r="C98" s="445"/>
      <c r="D98" s="445"/>
      <c r="E98" s="445"/>
      <c r="F98" s="445"/>
      <c r="G98" s="445"/>
      <c r="H98" s="18" t="s">
        <v>38</v>
      </c>
      <c r="I98" s="445" t="s">
        <v>37</v>
      </c>
      <c r="J98" s="445"/>
      <c r="K98" s="445"/>
      <c r="L98" s="445" t="s">
        <v>34</v>
      </c>
      <c r="M98" s="445"/>
      <c r="N98" s="445" t="s">
        <v>33</v>
      </c>
      <c r="O98" s="445"/>
      <c r="P98" s="445" t="s">
        <v>25</v>
      </c>
      <c r="Q98" s="445"/>
    </row>
    <row r="99" spans="1:17" x14ac:dyDescent="0.25">
      <c r="A99" s="20">
        <v>1</v>
      </c>
      <c r="B99" s="381">
        <v>2</v>
      </c>
      <c r="C99" s="446"/>
      <c r="D99" s="446"/>
      <c r="E99" s="446"/>
      <c r="F99" s="446"/>
      <c r="G99" s="382"/>
      <c r="H99" s="10">
        <v>3</v>
      </c>
      <c r="I99" s="381">
        <v>4</v>
      </c>
      <c r="J99" s="446"/>
      <c r="K99" s="382"/>
      <c r="L99" s="381">
        <v>5</v>
      </c>
      <c r="M99" s="382"/>
      <c r="N99" s="381">
        <v>6</v>
      </c>
      <c r="O99" s="382"/>
      <c r="P99" s="381">
        <v>7</v>
      </c>
      <c r="Q99" s="382"/>
    </row>
    <row r="100" spans="1:17" ht="15" customHeight="1" x14ac:dyDescent="0.25">
      <c r="A100" s="9"/>
      <c r="B100" s="435" t="s">
        <v>85</v>
      </c>
      <c r="C100" s="435"/>
      <c r="D100" s="435"/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</row>
    <row r="101" spans="1:17" ht="27.75" customHeight="1" x14ac:dyDescent="0.25">
      <c r="A101" s="9"/>
      <c r="B101" s="384" t="s">
        <v>49</v>
      </c>
      <c r="C101" s="385"/>
      <c r="D101" s="387" t="s">
        <v>48</v>
      </c>
      <c r="E101" s="389"/>
      <c r="F101" s="389"/>
      <c r="G101" s="389"/>
      <c r="H101" s="389"/>
      <c r="I101" s="389"/>
      <c r="J101" s="389"/>
      <c r="K101" s="389"/>
      <c r="L101" s="389"/>
      <c r="M101" s="389"/>
      <c r="N101" s="389"/>
      <c r="O101" s="389"/>
      <c r="P101" s="389"/>
      <c r="Q101" s="388"/>
    </row>
    <row r="102" spans="1:17" x14ac:dyDescent="0.25">
      <c r="A102" s="9"/>
      <c r="B102" s="423" t="s">
        <v>40</v>
      </c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</row>
    <row r="103" spans="1:17" ht="15" customHeight="1" x14ac:dyDescent="0.25">
      <c r="A103" s="20">
        <v>1</v>
      </c>
      <c r="B103" s="411" t="s">
        <v>50</v>
      </c>
      <c r="C103" s="412"/>
      <c r="D103" s="412"/>
      <c r="E103" s="412"/>
      <c r="F103" s="412"/>
      <c r="G103" s="413"/>
      <c r="H103" s="361" t="s">
        <v>51</v>
      </c>
      <c r="I103" s="436" t="s">
        <v>396</v>
      </c>
      <c r="J103" s="437"/>
      <c r="K103" s="438"/>
      <c r="L103" s="424">
        <v>1</v>
      </c>
      <c r="M103" s="425"/>
      <c r="N103" s="424"/>
      <c r="O103" s="425"/>
      <c r="P103" s="424">
        <v>1</v>
      </c>
      <c r="Q103" s="425"/>
    </row>
    <row r="104" spans="1:17" x14ac:dyDescent="0.25">
      <c r="A104" s="20">
        <v>2</v>
      </c>
      <c r="B104" s="411" t="s">
        <v>52</v>
      </c>
      <c r="C104" s="412"/>
      <c r="D104" s="412"/>
      <c r="E104" s="412"/>
      <c r="F104" s="412"/>
      <c r="G104" s="413"/>
      <c r="H104" s="361" t="s">
        <v>51</v>
      </c>
      <c r="I104" s="439"/>
      <c r="J104" s="440"/>
      <c r="K104" s="441"/>
      <c r="L104" s="424">
        <v>11</v>
      </c>
      <c r="M104" s="425"/>
      <c r="N104" s="424"/>
      <c r="O104" s="425"/>
      <c r="P104" s="424">
        <v>11</v>
      </c>
      <c r="Q104" s="425"/>
    </row>
    <row r="105" spans="1:17" x14ac:dyDescent="0.25">
      <c r="A105" s="20">
        <v>3</v>
      </c>
      <c r="B105" s="401" t="s">
        <v>53</v>
      </c>
      <c r="C105" s="402"/>
      <c r="D105" s="402"/>
      <c r="E105" s="402"/>
      <c r="F105" s="402"/>
      <c r="G105" s="403"/>
      <c r="H105" s="361" t="s">
        <v>51</v>
      </c>
      <c r="I105" s="442"/>
      <c r="J105" s="443"/>
      <c r="K105" s="444"/>
      <c r="L105" s="424">
        <v>3</v>
      </c>
      <c r="M105" s="425"/>
      <c r="N105" s="424"/>
      <c r="O105" s="425"/>
      <c r="P105" s="424">
        <v>3</v>
      </c>
      <c r="Q105" s="425"/>
    </row>
    <row r="106" spans="1:17" ht="28.5" hidden="1" customHeight="1" x14ac:dyDescent="0.25">
      <c r="A106" s="20">
        <v>4</v>
      </c>
      <c r="B106" s="411" t="s">
        <v>54</v>
      </c>
      <c r="C106" s="412"/>
      <c r="D106" s="412"/>
      <c r="E106" s="412"/>
      <c r="F106" s="412"/>
      <c r="G106" s="413"/>
      <c r="H106" s="361" t="s">
        <v>51</v>
      </c>
      <c r="I106" s="414" t="s">
        <v>396</v>
      </c>
      <c r="J106" s="415"/>
      <c r="K106" s="416"/>
      <c r="L106" s="424">
        <f>69.3-69.3</f>
        <v>0</v>
      </c>
      <c r="M106" s="425"/>
      <c r="N106" s="424"/>
      <c r="O106" s="425"/>
      <c r="P106" s="424">
        <f>L106+N106</f>
        <v>0</v>
      </c>
      <c r="Q106" s="425"/>
    </row>
    <row r="107" spans="1:17" ht="45.75" customHeight="1" x14ac:dyDescent="0.25">
      <c r="A107" s="20">
        <v>4</v>
      </c>
      <c r="B107" s="411" t="s">
        <v>105</v>
      </c>
      <c r="C107" s="412"/>
      <c r="D107" s="412"/>
      <c r="E107" s="412"/>
      <c r="F107" s="412"/>
      <c r="G107" s="413"/>
      <c r="H107" s="361" t="s">
        <v>51</v>
      </c>
      <c r="I107" s="417"/>
      <c r="J107" s="418"/>
      <c r="K107" s="419"/>
      <c r="L107" s="424">
        <f>2+25.55-2-14.5</f>
        <v>11.05</v>
      </c>
      <c r="M107" s="425"/>
      <c r="N107" s="424"/>
      <c r="O107" s="425"/>
      <c r="P107" s="424">
        <f t="shared" ref="P107:P113" si="6">L107+N107</f>
        <v>11.05</v>
      </c>
      <c r="Q107" s="425"/>
    </row>
    <row r="108" spans="1:17" ht="16.5" customHeight="1" x14ac:dyDescent="0.25">
      <c r="A108" s="20"/>
      <c r="B108" s="411" t="s">
        <v>272</v>
      </c>
      <c r="C108" s="412"/>
      <c r="D108" s="412"/>
      <c r="E108" s="412"/>
      <c r="F108" s="412"/>
      <c r="G108" s="413"/>
      <c r="H108" s="361"/>
      <c r="I108" s="417"/>
      <c r="J108" s="418"/>
      <c r="K108" s="419"/>
      <c r="L108" s="424">
        <v>10.050000000000001</v>
      </c>
      <c r="M108" s="425"/>
      <c r="N108" s="424"/>
      <c r="O108" s="425"/>
      <c r="P108" s="424">
        <f t="shared" ref="P108:P109" si="7">L108+N108</f>
        <v>10.050000000000001</v>
      </c>
      <c r="Q108" s="425"/>
    </row>
    <row r="109" spans="1:17" ht="16.5" customHeight="1" x14ac:dyDescent="0.25">
      <c r="A109" s="20"/>
      <c r="B109" s="411" t="s">
        <v>273</v>
      </c>
      <c r="C109" s="412"/>
      <c r="D109" s="412"/>
      <c r="E109" s="412"/>
      <c r="F109" s="412"/>
      <c r="G109" s="413"/>
      <c r="H109" s="361"/>
      <c r="I109" s="420"/>
      <c r="J109" s="421"/>
      <c r="K109" s="422"/>
      <c r="L109" s="424">
        <v>1</v>
      </c>
      <c r="M109" s="425"/>
      <c r="N109" s="424"/>
      <c r="O109" s="425"/>
      <c r="P109" s="424">
        <f t="shared" si="7"/>
        <v>1</v>
      </c>
      <c r="Q109" s="425"/>
    </row>
    <row r="110" spans="1:17" ht="19.5" customHeight="1" x14ac:dyDescent="0.25">
      <c r="A110" s="20">
        <v>5</v>
      </c>
      <c r="B110" s="411" t="s">
        <v>106</v>
      </c>
      <c r="C110" s="412"/>
      <c r="D110" s="412"/>
      <c r="E110" s="412"/>
      <c r="F110" s="412"/>
      <c r="G110" s="413"/>
      <c r="H110" s="361" t="s">
        <v>51</v>
      </c>
      <c r="I110" s="414" t="s">
        <v>396</v>
      </c>
      <c r="J110" s="415"/>
      <c r="K110" s="416"/>
      <c r="L110" s="424">
        <v>6.5</v>
      </c>
      <c r="M110" s="425"/>
      <c r="N110" s="424"/>
      <c r="O110" s="425"/>
      <c r="P110" s="424">
        <f t="shared" si="6"/>
        <v>6.5</v>
      </c>
      <c r="Q110" s="425"/>
    </row>
    <row r="111" spans="1:17" ht="18.75" customHeight="1" x14ac:dyDescent="0.25">
      <c r="A111" s="20"/>
      <c r="B111" s="411" t="s">
        <v>272</v>
      </c>
      <c r="C111" s="412"/>
      <c r="D111" s="412"/>
      <c r="E111" s="412"/>
      <c r="F111" s="412"/>
      <c r="G111" s="413"/>
      <c r="H111" s="361"/>
      <c r="I111" s="417"/>
      <c r="J111" s="418"/>
      <c r="K111" s="419"/>
      <c r="L111" s="424">
        <v>6.5</v>
      </c>
      <c r="M111" s="425"/>
      <c r="N111" s="424"/>
      <c r="O111" s="425"/>
      <c r="P111" s="424">
        <f t="shared" ref="P111:P112" si="8">L111+N111</f>
        <v>6.5</v>
      </c>
      <c r="Q111" s="425"/>
    </row>
    <row r="112" spans="1:17" ht="16.5" customHeight="1" x14ac:dyDescent="0.25">
      <c r="A112" s="20"/>
      <c r="B112" s="411" t="s">
        <v>273</v>
      </c>
      <c r="C112" s="412"/>
      <c r="D112" s="412"/>
      <c r="E112" s="412"/>
      <c r="F112" s="412"/>
      <c r="G112" s="413"/>
      <c r="H112" s="361"/>
      <c r="I112" s="420"/>
      <c r="J112" s="421"/>
      <c r="K112" s="422"/>
      <c r="L112" s="424">
        <v>0</v>
      </c>
      <c r="M112" s="425"/>
      <c r="N112" s="424"/>
      <c r="O112" s="425"/>
      <c r="P112" s="424">
        <f t="shared" si="8"/>
        <v>0</v>
      </c>
      <c r="Q112" s="425"/>
    </row>
    <row r="113" spans="1:17" ht="33" customHeight="1" x14ac:dyDescent="0.25">
      <c r="A113" s="20">
        <v>6</v>
      </c>
      <c r="B113" s="411" t="s">
        <v>107</v>
      </c>
      <c r="C113" s="412"/>
      <c r="D113" s="412"/>
      <c r="E113" s="412"/>
      <c r="F113" s="412"/>
      <c r="G113" s="413"/>
      <c r="H113" s="361" t="s">
        <v>51</v>
      </c>
      <c r="I113" s="414" t="s">
        <v>396</v>
      </c>
      <c r="J113" s="415"/>
      <c r="K113" s="416"/>
      <c r="L113" s="424">
        <v>17.850000000000001</v>
      </c>
      <c r="M113" s="425"/>
      <c r="N113" s="424"/>
      <c r="O113" s="425"/>
      <c r="P113" s="424">
        <f t="shared" si="6"/>
        <v>17.850000000000001</v>
      </c>
      <c r="Q113" s="425"/>
    </row>
    <row r="114" spans="1:17" ht="19.5" customHeight="1" x14ac:dyDescent="0.25">
      <c r="A114" s="20"/>
      <c r="B114" s="411" t="s">
        <v>272</v>
      </c>
      <c r="C114" s="412"/>
      <c r="D114" s="412"/>
      <c r="E114" s="412"/>
      <c r="F114" s="412"/>
      <c r="G114" s="413"/>
      <c r="H114" s="361"/>
      <c r="I114" s="417"/>
      <c r="J114" s="418"/>
      <c r="K114" s="419"/>
      <c r="L114" s="424">
        <v>14.35</v>
      </c>
      <c r="M114" s="425"/>
      <c r="N114" s="424"/>
      <c r="O114" s="425"/>
      <c r="P114" s="424">
        <f t="shared" ref="P114:P115" si="9">L114+N114</f>
        <v>14.35</v>
      </c>
      <c r="Q114" s="425"/>
    </row>
    <row r="115" spans="1:17" ht="21" customHeight="1" x14ac:dyDescent="0.25">
      <c r="A115" s="20"/>
      <c r="B115" s="411" t="s">
        <v>273</v>
      </c>
      <c r="C115" s="412"/>
      <c r="D115" s="412"/>
      <c r="E115" s="412"/>
      <c r="F115" s="412"/>
      <c r="G115" s="413"/>
      <c r="H115" s="361"/>
      <c r="I115" s="420"/>
      <c r="J115" s="421"/>
      <c r="K115" s="422"/>
      <c r="L115" s="424">
        <v>3.5</v>
      </c>
      <c r="M115" s="425"/>
      <c r="N115" s="424"/>
      <c r="O115" s="425"/>
      <c r="P115" s="424">
        <f t="shared" si="9"/>
        <v>3.5</v>
      </c>
      <c r="Q115" s="425"/>
    </row>
    <row r="116" spans="1:17" ht="30" customHeight="1" x14ac:dyDescent="0.25">
      <c r="A116" s="20">
        <v>7</v>
      </c>
      <c r="B116" s="411" t="s">
        <v>108</v>
      </c>
      <c r="C116" s="412"/>
      <c r="D116" s="412"/>
      <c r="E116" s="412"/>
      <c r="F116" s="412"/>
      <c r="G116" s="413"/>
      <c r="H116" s="361" t="s">
        <v>51</v>
      </c>
      <c r="I116" s="414" t="s">
        <v>396</v>
      </c>
      <c r="J116" s="415"/>
      <c r="K116" s="416"/>
      <c r="L116" s="424">
        <f>L107+L110+L113</f>
        <v>35.400000000000006</v>
      </c>
      <c r="M116" s="425"/>
      <c r="N116" s="424">
        <f t="shared" ref="N116" si="10">N107+N110+N113</f>
        <v>0</v>
      </c>
      <c r="O116" s="425"/>
      <c r="P116" s="424">
        <f t="shared" ref="P116" si="11">P107+P110+P113</f>
        <v>35.400000000000006</v>
      </c>
      <c r="Q116" s="425"/>
    </row>
    <row r="117" spans="1:17" ht="21.75" customHeight="1" x14ac:dyDescent="0.25">
      <c r="A117" s="20"/>
      <c r="B117" s="411" t="s">
        <v>272</v>
      </c>
      <c r="C117" s="412"/>
      <c r="D117" s="412"/>
      <c r="E117" s="412"/>
      <c r="F117" s="412"/>
      <c r="G117" s="413"/>
      <c r="H117" s="361"/>
      <c r="I117" s="417"/>
      <c r="J117" s="418"/>
      <c r="K117" s="419"/>
      <c r="L117" s="424">
        <f>L108+L111+L114</f>
        <v>30.9</v>
      </c>
      <c r="M117" s="425"/>
      <c r="N117" s="424"/>
      <c r="O117" s="425"/>
      <c r="P117" s="424">
        <f t="shared" ref="P117" si="12">P108+P111+P114</f>
        <v>30.9</v>
      </c>
      <c r="Q117" s="425"/>
    </row>
    <row r="118" spans="1:17" ht="21.75" customHeight="1" x14ac:dyDescent="0.25">
      <c r="A118" s="20"/>
      <c r="B118" s="411" t="s">
        <v>273</v>
      </c>
      <c r="C118" s="412"/>
      <c r="D118" s="412"/>
      <c r="E118" s="412"/>
      <c r="F118" s="412"/>
      <c r="G118" s="413"/>
      <c r="H118" s="361"/>
      <c r="I118" s="420"/>
      <c r="J118" s="421"/>
      <c r="K118" s="422"/>
      <c r="L118" s="424">
        <f t="shared" ref="L118" si="13">L109+L112+L115</f>
        <v>4.5</v>
      </c>
      <c r="M118" s="425"/>
      <c r="N118" s="424"/>
      <c r="O118" s="425"/>
      <c r="P118" s="424">
        <f t="shared" ref="P118" si="14">P109+P112+P115</f>
        <v>4.5</v>
      </c>
      <c r="Q118" s="425"/>
    </row>
    <row r="119" spans="1:17" ht="18.75" customHeight="1" x14ac:dyDescent="0.25">
      <c r="A119" s="9"/>
      <c r="B119" s="423" t="s">
        <v>41</v>
      </c>
      <c r="C119" s="423"/>
      <c r="D119" s="423"/>
      <c r="E119" s="423"/>
      <c r="F119" s="423"/>
      <c r="G119" s="423"/>
      <c r="H119" s="423"/>
      <c r="I119" s="423"/>
      <c r="J119" s="423"/>
      <c r="K119" s="423"/>
      <c r="L119" s="423"/>
      <c r="M119" s="423"/>
      <c r="N119" s="423"/>
      <c r="O119" s="423"/>
      <c r="P119" s="423"/>
      <c r="Q119" s="423"/>
    </row>
    <row r="120" spans="1:17" ht="21.75" customHeight="1" x14ac:dyDescent="0.25">
      <c r="A120" s="20">
        <v>1</v>
      </c>
      <c r="B120" s="401" t="s">
        <v>55</v>
      </c>
      <c r="C120" s="402"/>
      <c r="D120" s="402"/>
      <c r="E120" s="402"/>
      <c r="F120" s="402"/>
      <c r="G120" s="403"/>
      <c r="H120" s="361" t="s">
        <v>59</v>
      </c>
      <c r="I120" s="426" t="s">
        <v>396</v>
      </c>
      <c r="J120" s="427"/>
      <c r="K120" s="428"/>
      <c r="L120" s="424">
        <f>L122+L123</f>
        <v>190</v>
      </c>
      <c r="M120" s="425"/>
      <c r="N120" s="424"/>
      <c r="O120" s="425"/>
      <c r="P120" s="424">
        <f t="shared" ref="P120:P134" si="15">L120+N120</f>
        <v>190</v>
      </c>
      <c r="Q120" s="425"/>
    </row>
    <row r="121" spans="1:17" ht="21.75" customHeight="1" x14ac:dyDescent="0.25">
      <c r="A121" s="20"/>
      <c r="B121" s="408" t="s">
        <v>56</v>
      </c>
      <c r="C121" s="409"/>
      <c r="D121" s="409"/>
      <c r="E121" s="409"/>
      <c r="F121" s="409"/>
      <c r="G121" s="410"/>
      <c r="H121" s="361"/>
      <c r="I121" s="429"/>
      <c r="J121" s="430"/>
      <c r="K121" s="431"/>
      <c r="L121" s="424"/>
      <c r="M121" s="425"/>
      <c r="N121" s="424"/>
      <c r="O121" s="425"/>
      <c r="P121" s="424"/>
      <c r="Q121" s="425"/>
    </row>
    <row r="122" spans="1:17" ht="21.75" customHeight="1" x14ac:dyDescent="0.25">
      <c r="A122" s="20">
        <v>2</v>
      </c>
      <c r="B122" s="401" t="s">
        <v>57</v>
      </c>
      <c r="C122" s="402"/>
      <c r="D122" s="402"/>
      <c r="E122" s="402"/>
      <c r="F122" s="402"/>
      <c r="G122" s="403"/>
      <c r="H122" s="361" t="s">
        <v>59</v>
      </c>
      <c r="I122" s="429"/>
      <c r="J122" s="430"/>
      <c r="K122" s="431"/>
      <c r="L122" s="424">
        <v>69</v>
      </c>
      <c r="M122" s="425"/>
      <c r="N122" s="424"/>
      <c r="O122" s="425"/>
      <c r="P122" s="424">
        <f t="shared" si="15"/>
        <v>69</v>
      </c>
      <c r="Q122" s="425"/>
    </row>
    <row r="123" spans="1:17" ht="21.75" customHeight="1" x14ac:dyDescent="0.25">
      <c r="A123" s="20">
        <v>3</v>
      </c>
      <c r="B123" s="401" t="s">
        <v>58</v>
      </c>
      <c r="C123" s="402"/>
      <c r="D123" s="402"/>
      <c r="E123" s="402"/>
      <c r="F123" s="402"/>
      <c r="G123" s="403"/>
      <c r="H123" s="361" t="s">
        <v>59</v>
      </c>
      <c r="I123" s="432"/>
      <c r="J123" s="433"/>
      <c r="K123" s="434"/>
      <c r="L123" s="424">
        <v>121</v>
      </c>
      <c r="M123" s="425"/>
      <c r="N123" s="424"/>
      <c r="O123" s="425"/>
      <c r="P123" s="424">
        <f t="shared" si="15"/>
        <v>121</v>
      </c>
      <c r="Q123" s="425"/>
    </row>
    <row r="124" spans="1:17" ht="21.75" customHeight="1" x14ac:dyDescent="0.25">
      <c r="A124" s="20">
        <v>4</v>
      </c>
      <c r="B124" s="401" t="s">
        <v>60</v>
      </c>
      <c r="C124" s="402"/>
      <c r="D124" s="402"/>
      <c r="E124" s="402"/>
      <c r="F124" s="402"/>
      <c r="G124" s="403"/>
      <c r="H124" s="361" t="s">
        <v>59</v>
      </c>
      <c r="I124" s="426" t="s">
        <v>396</v>
      </c>
      <c r="J124" s="427"/>
      <c r="K124" s="428"/>
      <c r="L124" s="424">
        <f>L126+L127</f>
        <v>25</v>
      </c>
      <c r="M124" s="425"/>
      <c r="N124" s="424"/>
      <c r="O124" s="425"/>
      <c r="P124" s="424">
        <f t="shared" si="15"/>
        <v>25</v>
      </c>
      <c r="Q124" s="425"/>
    </row>
    <row r="125" spans="1:17" ht="21.75" customHeight="1" x14ac:dyDescent="0.25">
      <c r="A125" s="20"/>
      <c r="B125" s="408" t="s">
        <v>56</v>
      </c>
      <c r="C125" s="409"/>
      <c r="D125" s="409"/>
      <c r="E125" s="409"/>
      <c r="F125" s="409"/>
      <c r="G125" s="410"/>
      <c r="H125" s="361"/>
      <c r="I125" s="429"/>
      <c r="J125" s="430"/>
      <c r="K125" s="431"/>
      <c r="L125" s="424"/>
      <c r="M125" s="425"/>
      <c r="N125" s="424"/>
      <c r="O125" s="425"/>
      <c r="P125" s="424"/>
      <c r="Q125" s="425"/>
    </row>
    <row r="126" spans="1:17" ht="21.75" customHeight="1" x14ac:dyDescent="0.25">
      <c r="A126" s="20">
        <v>5</v>
      </c>
      <c r="B126" s="401" t="s">
        <v>57</v>
      </c>
      <c r="C126" s="402"/>
      <c r="D126" s="402"/>
      <c r="E126" s="402"/>
      <c r="F126" s="402"/>
      <c r="G126" s="403"/>
      <c r="H126" s="361" t="s">
        <v>59</v>
      </c>
      <c r="I126" s="429"/>
      <c r="J126" s="430"/>
      <c r="K126" s="431"/>
      <c r="L126" s="424">
        <v>10</v>
      </c>
      <c r="M126" s="425"/>
      <c r="N126" s="424"/>
      <c r="O126" s="425"/>
      <c r="P126" s="424">
        <f t="shared" si="15"/>
        <v>10</v>
      </c>
      <c r="Q126" s="425"/>
    </row>
    <row r="127" spans="1:17" ht="21.75" customHeight="1" x14ac:dyDescent="0.25">
      <c r="A127" s="20">
        <v>6</v>
      </c>
      <c r="B127" s="401" t="s">
        <v>58</v>
      </c>
      <c r="C127" s="402"/>
      <c r="D127" s="402"/>
      <c r="E127" s="402"/>
      <c r="F127" s="402"/>
      <c r="G127" s="403"/>
      <c r="H127" s="361" t="s">
        <v>59</v>
      </c>
      <c r="I127" s="432"/>
      <c r="J127" s="433"/>
      <c r="K127" s="434"/>
      <c r="L127" s="424">
        <v>15</v>
      </c>
      <c r="M127" s="425"/>
      <c r="N127" s="424"/>
      <c r="O127" s="425"/>
      <c r="P127" s="424">
        <f t="shared" si="15"/>
        <v>15</v>
      </c>
      <c r="Q127" s="425"/>
    </row>
    <row r="128" spans="1:17" ht="21.75" customHeight="1" x14ac:dyDescent="0.25">
      <c r="A128" s="20">
        <v>7</v>
      </c>
      <c r="B128" s="401" t="s">
        <v>61</v>
      </c>
      <c r="C128" s="402"/>
      <c r="D128" s="402"/>
      <c r="E128" s="402"/>
      <c r="F128" s="402"/>
      <c r="G128" s="403"/>
      <c r="H128" s="361" t="s">
        <v>59</v>
      </c>
      <c r="I128" s="426" t="s">
        <v>396</v>
      </c>
      <c r="J128" s="427"/>
      <c r="K128" s="428"/>
      <c r="L128" s="424">
        <f>L130+L131</f>
        <v>215</v>
      </c>
      <c r="M128" s="425"/>
      <c r="N128" s="424"/>
      <c r="O128" s="425"/>
      <c r="P128" s="424">
        <f t="shared" si="15"/>
        <v>215</v>
      </c>
      <c r="Q128" s="425"/>
    </row>
    <row r="129" spans="1:18" ht="21.75" customHeight="1" x14ac:dyDescent="0.25">
      <c r="A129" s="20"/>
      <c r="B129" s="408" t="s">
        <v>56</v>
      </c>
      <c r="C129" s="409"/>
      <c r="D129" s="409"/>
      <c r="E129" s="409"/>
      <c r="F129" s="409"/>
      <c r="G129" s="410"/>
      <c r="H129" s="361"/>
      <c r="I129" s="429"/>
      <c r="J129" s="430"/>
      <c r="K129" s="431"/>
      <c r="L129" s="424"/>
      <c r="M129" s="425"/>
      <c r="N129" s="424"/>
      <c r="O129" s="425"/>
      <c r="P129" s="424"/>
      <c r="Q129" s="425"/>
    </row>
    <row r="130" spans="1:18" ht="21.75" customHeight="1" x14ac:dyDescent="0.25">
      <c r="A130" s="20">
        <v>8</v>
      </c>
      <c r="B130" s="401" t="s">
        <v>62</v>
      </c>
      <c r="C130" s="402"/>
      <c r="D130" s="402"/>
      <c r="E130" s="402"/>
      <c r="F130" s="402"/>
      <c r="G130" s="403"/>
      <c r="H130" s="361" t="s">
        <v>59</v>
      </c>
      <c r="I130" s="429"/>
      <c r="J130" s="430"/>
      <c r="K130" s="431"/>
      <c r="L130" s="424">
        <f>L122+L126</f>
        <v>79</v>
      </c>
      <c r="M130" s="425"/>
      <c r="N130" s="424"/>
      <c r="O130" s="425"/>
      <c r="P130" s="424">
        <f t="shared" si="15"/>
        <v>79</v>
      </c>
      <c r="Q130" s="425"/>
    </row>
    <row r="131" spans="1:18" ht="21.75" customHeight="1" x14ac:dyDescent="0.25">
      <c r="A131" s="20">
        <v>9</v>
      </c>
      <c r="B131" s="401" t="s">
        <v>63</v>
      </c>
      <c r="C131" s="402"/>
      <c r="D131" s="402"/>
      <c r="E131" s="402"/>
      <c r="F131" s="402"/>
      <c r="G131" s="403"/>
      <c r="H131" s="361" t="s">
        <v>59</v>
      </c>
      <c r="I131" s="432"/>
      <c r="J131" s="433"/>
      <c r="K131" s="434"/>
      <c r="L131" s="424">
        <f>L123+L127</f>
        <v>136</v>
      </c>
      <c r="M131" s="425"/>
      <c r="N131" s="424"/>
      <c r="O131" s="425"/>
      <c r="P131" s="424">
        <f t="shared" si="15"/>
        <v>136</v>
      </c>
      <c r="Q131" s="425"/>
    </row>
    <row r="132" spans="1:18" ht="41.25" customHeight="1" x14ac:dyDescent="0.25">
      <c r="A132" s="20">
        <v>10</v>
      </c>
      <c r="B132" s="401" t="s">
        <v>64</v>
      </c>
      <c r="C132" s="402"/>
      <c r="D132" s="402"/>
      <c r="E132" s="402"/>
      <c r="F132" s="402"/>
      <c r="G132" s="403"/>
      <c r="H132" s="361"/>
      <c r="I132" s="414" t="s">
        <v>436</v>
      </c>
      <c r="J132" s="415"/>
      <c r="K132" s="416"/>
      <c r="L132" s="424">
        <v>11</v>
      </c>
      <c r="M132" s="425"/>
      <c r="N132" s="424"/>
      <c r="O132" s="425"/>
      <c r="P132" s="424">
        <f t="shared" si="15"/>
        <v>11</v>
      </c>
      <c r="Q132" s="425"/>
    </row>
    <row r="133" spans="1:18" ht="21.75" customHeight="1" x14ac:dyDescent="0.25">
      <c r="A133" s="20"/>
      <c r="B133" s="408" t="s">
        <v>56</v>
      </c>
      <c r="C133" s="409"/>
      <c r="D133" s="409"/>
      <c r="E133" s="409"/>
      <c r="F133" s="409"/>
      <c r="G133" s="410"/>
      <c r="H133" s="361"/>
      <c r="I133" s="417"/>
      <c r="J133" s="418"/>
      <c r="K133" s="419"/>
      <c r="L133" s="424"/>
      <c r="M133" s="425"/>
      <c r="N133" s="424"/>
      <c r="O133" s="425"/>
      <c r="P133" s="424"/>
      <c r="Q133" s="425"/>
    </row>
    <row r="134" spans="1:18" ht="30.75" customHeight="1" x14ac:dyDescent="0.25">
      <c r="A134" s="20">
        <v>11</v>
      </c>
      <c r="B134" s="401" t="s">
        <v>65</v>
      </c>
      <c r="C134" s="402"/>
      <c r="D134" s="402"/>
      <c r="E134" s="402"/>
      <c r="F134" s="402"/>
      <c r="G134" s="403"/>
      <c r="H134" s="361"/>
      <c r="I134" s="420"/>
      <c r="J134" s="421"/>
      <c r="K134" s="422"/>
      <c r="L134" s="424">
        <v>11</v>
      </c>
      <c r="M134" s="425"/>
      <c r="N134" s="424"/>
      <c r="O134" s="425"/>
      <c r="P134" s="424">
        <f t="shared" si="15"/>
        <v>11</v>
      </c>
      <c r="Q134" s="425"/>
    </row>
    <row r="135" spans="1:18" ht="21.75" customHeight="1" x14ac:dyDescent="0.25">
      <c r="A135" s="9"/>
      <c r="B135" s="423" t="s">
        <v>43</v>
      </c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</row>
    <row r="136" spans="1:18" ht="36" customHeight="1" x14ac:dyDescent="0.25">
      <c r="A136" s="20">
        <v>1</v>
      </c>
      <c r="B136" s="411" t="s">
        <v>66</v>
      </c>
      <c r="C136" s="412"/>
      <c r="D136" s="412"/>
      <c r="E136" s="412"/>
      <c r="F136" s="412"/>
      <c r="G136" s="413"/>
      <c r="H136" s="362" t="s">
        <v>67</v>
      </c>
      <c r="I136" s="411" t="s">
        <v>440</v>
      </c>
      <c r="J136" s="412"/>
      <c r="K136" s="413"/>
      <c r="L136" s="424">
        <f>L142*L128</f>
        <v>19565</v>
      </c>
      <c r="M136" s="425"/>
      <c r="N136" s="424"/>
      <c r="O136" s="425"/>
      <c r="P136" s="424">
        <f>L136+N136</f>
        <v>19565</v>
      </c>
      <c r="Q136" s="425"/>
      <c r="R136">
        <v>19858</v>
      </c>
    </row>
    <row r="137" spans="1:18" ht="29.25" customHeight="1" x14ac:dyDescent="0.25">
      <c r="A137" s="20">
        <v>2</v>
      </c>
      <c r="B137" s="411" t="s">
        <v>70</v>
      </c>
      <c r="C137" s="412"/>
      <c r="D137" s="412"/>
      <c r="E137" s="412"/>
      <c r="F137" s="412"/>
      <c r="G137" s="413"/>
      <c r="H137" s="362" t="s">
        <v>26</v>
      </c>
      <c r="I137" s="411" t="s">
        <v>439</v>
      </c>
      <c r="J137" s="412"/>
      <c r="K137" s="413"/>
      <c r="L137" s="404">
        <f>J85/L128</f>
        <v>29687.506976744186</v>
      </c>
      <c r="M137" s="405"/>
      <c r="N137" s="404">
        <f>L85/L128+0.07</f>
        <v>7.0000000000000007E-2</v>
      </c>
      <c r="O137" s="405"/>
      <c r="P137" s="404">
        <f>P85/P128</f>
        <v>29687.506976744186</v>
      </c>
      <c r="Q137" s="405"/>
    </row>
    <row r="138" spans="1:18" ht="43.5" hidden="1" customHeight="1" x14ac:dyDescent="0.25">
      <c r="A138" s="20">
        <v>3</v>
      </c>
      <c r="B138" s="390" t="s">
        <v>71</v>
      </c>
      <c r="C138" s="391"/>
      <c r="D138" s="391"/>
      <c r="E138" s="391"/>
      <c r="F138" s="391"/>
      <c r="G138" s="392"/>
      <c r="H138" s="30" t="s">
        <v>67</v>
      </c>
      <c r="I138" s="411" t="s">
        <v>90</v>
      </c>
      <c r="J138" s="412"/>
      <c r="K138" s="413"/>
      <c r="L138" s="406">
        <f>J70/L128</f>
        <v>29687.506976744186</v>
      </c>
      <c r="M138" s="407"/>
      <c r="N138" s="406">
        <f>L70/L128</f>
        <v>0</v>
      </c>
      <c r="O138" s="407"/>
      <c r="P138" s="406">
        <f>P70/P128</f>
        <v>29687.506976744186</v>
      </c>
      <c r="Q138" s="407"/>
    </row>
    <row r="139" spans="1:18" hidden="1" x14ac:dyDescent="0.25">
      <c r="A139" s="20">
        <v>4</v>
      </c>
      <c r="B139" s="378"/>
      <c r="C139" s="379"/>
      <c r="D139" s="379"/>
      <c r="E139" s="379"/>
      <c r="F139" s="379"/>
      <c r="G139" s="380"/>
      <c r="H139" s="10"/>
      <c r="I139" s="378"/>
      <c r="J139" s="379"/>
      <c r="K139" s="380"/>
      <c r="L139" s="381"/>
      <c r="M139" s="382"/>
      <c r="N139" s="381"/>
      <c r="O139" s="382"/>
      <c r="P139" s="381"/>
      <c r="Q139" s="382"/>
    </row>
    <row r="140" spans="1:18" hidden="1" x14ac:dyDescent="0.25">
      <c r="A140" s="20">
        <v>5</v>
      </c>
      <c r="B140" s="378"/>
      <c r="C140" s="379"/>
      <c r="D140" s="379"/>
      <c r="E140" s="379"/>
      <c r="F140" s="379"/>
      <c r="G140" s="380"/>
      <c r="H140" s="10"/>
      <c r="I140" s="378"/>
      <c r="J140" s="379"/>
      <c r="K140" s="380"/>
      <c r="L140" s="381"/>
      <c r="M140" s="382"/>
      <c r="N140" s="381"/>
      <c r="O140" s="382"/>
      <c r="P140" s="381"/>
      <c r="Q140" s="382"/>
    </row>
    <row r="141" spans="1:18" ht="21.75" customHeight="1" x14ac:dyDescent="0.25">
      <c r="A141" s="9"/>
      <c r="B141" s="383" t="s">
        <v>44</v>
      </c>
      <c r="C141" s="383"/>
      <c r="D141" s="383"/>
      <c r="E141" s="383"/>
      <c r="F141" s="383"/>
      <c r="G141" s="383"/>
      <c r="H141" s="383"/>
      <c r="I141" s="383"/>
      <c r="J141" s="383"/>
      <c r="K141" s="383"/>
      <c r="L141" s="383"/>
      <c r="M141" s="383"/>
      <c r="N141" s="383"/>
      <c r="O141" s="383"/>
      <c r="P141" s="383"/>
      <c r="Q141" s="383"/>
    </row>
    <row r="142" spans="1:18" ht="21.75" customHeight="1" x14ac:dyDescent="0.25">
      <c r="A142" s="20">
        <v>1</v>
      </c>
      <c r="B142" s="378" t="s">
        <v>68</v>
      </c>
      <c r="C142" s="379"/>
      <c r="D142" s="379"/>
      <c r="E142" s="379"/>
      <c r="F142" s="379"/>
      <c r="G142" s="380"/>
      <c r="H142" s="10" t="s">
        <v>51</v>
      </c>
      <c r="I142" s="401" t="s">
        <v>69</v>
      </c>
      <c r="J142" s="402"/>
      <c r="K142" s="403"/>
      <c r="L142" s="404">
        <v>91</v>
      </c>
      <c r="M142" s="405"/>
      <c r="N142" s="406"/>
      <c r="O142" s="407"/>
      <c r="P142" s="406">
        <f>L142+N142</f>
        <v>91</v>
      </c>
      <c r="Q142" s="407"/>
    </row>
    <row r="143" spans="1:18" hidden="1" x14ac:dyDescent="0.25">
      <c r="A143" s="20">
        <v>2</v>
      </c>
      <c r="B143" s="378"/>
      <c r="C143" s="379"/>
      <c r="D143" s="379"/>
      <c r="E143" s="379"/>
      <c r="F143" s="379"/>
      <c r="G143" s="380"/>
      <c r="H143" s="10"/>
      <c r="I143" s="378"/>
      <c r="J143" s="379"/>
      <c r="K143" s="380"/>
      <c r="L143" s="381"/>
      <c r="M143" s="382"/>
      <c r="N143" s="381"/>
      <c r="O143" s="382"/>
      <c r="P143" s="381"/>
      <c r="Q143" s="382"/>
    </row>
    <row r="144" spans="1:18" hidden="1" x14ac:dyDescent="0.25">
      <c r="A144" s="20">
        <v>3</v>
      </c>
      <c r="B144" s="378"/>
      <c r="C144" s="379"/>
      <c r="D144" s="379"/>
      <c r="E144" s="379"/>
      <c r="F144" s="379"/>
      <c r="G144" s="380"/>
      <c r="H144" s="10"/>
      <c r="I144" s="378"/>
      <c r="J144" s="379"/>
      <c r="K144" s="380"/>
      <c r="L144" s="381"/>
      <c r="M144" s="382"/>
      <c r="N144" s="381"/>
      <c r="O144" s="382"/>
      <c r="P144" s="381"/>
      <c r="Q144" s="382"/>
    </row>
    <row r="145" spans="1:17" hidden="1" x14ac:dyDescent="0.25">
      <c r="A145" s="20">
        <v>4</v>
      </c>
      <c r="B145" s="378"/>
      <c r="C145" s="379"/>
      <c r="D145" s="379"/>
      <c r="E145" s="379"/>
      <c r="F145" s="379"/>
      <c r="G145" s="380"/>
      <c r="H145" s="10"/>
      <c r="I145" s="378"/>
      <c r="J145" s="379"/>
      <c r="K145" s="380"/>
      <c r="L145" s="381"/>
      <c r="M145" s="382"/>
      <c r="N145" s="381"/>
      <c r="O145" s="382"/>
      <c r="P145" s="381"/>
      <c r="Q145" s="382"/>
    </row>
    <row r="146" spans="1:17" hidden="1" x14ac:dyDescent="0.25">
      <c r="A146" s="20">
        <v>5</v>
      </c>
      <c r="B146" s="378"/>
      <c r="C146" s="379"/>
      <c r="D146" s="379"/>
      <c r="E146" s="379"/>
      <c r="F146" s="379"/>
      <c r="G146" s="380"/>
      <c r="H146" s="10"/>
      <c r="I146" s="378"/>
      <c r="J146" s="379"/>
      <c r="K146" s="380"/>
      <c r="L146" s="381"/>
      <c r="M146" s="382"/>
      <c r="N146" s="381"/>
      <c r="O146" s="382"/>
      <c r="P146" s="381"/>
      <c r="Q146" s="382"/>
    </row>
    <row r="147" spans="1:17" ht="21" hidden="1" customHeight="1" x14ac:dyDescent="0.25">
      <c r="A147" s="9"/>
      <c r="B147" s="384" t="s">
        <v>80</v>
      </c>
      <c r="C147" s="385"/>
      <c r="D147" s="384" t="s">
        <v>109</v>
      </c>
      <c r="E147" s="386"/>
      <c r="F147" s="386"/>
      <c r="G147" s="386"/>
      <c r="H147" s="386"/>
      <c r="I147" s="386"/>
      <c r="J147" s="386"/>
      <c r="K147" s="386"/>
      <c r="L147" s="386"/>
      <c r="M147" s="386"/>
      <c r="N147" s="386"/>
      <c r="O147" s="386"/>
      <c r="P147" s="386"/>
      <c r="Q147" s="385"/>
    </row>
    <row r="148" spans="1:17" hidden="1" x14ac:dyDescent="0.25">
      <c r="A148" s="9"/>
      <c r="B148" s="383" t="s">
        <v>40</v>
      </c>
      <c r="C148" s="383"/>
      <c r="D148" s="383"/>
      <c r="E148" s="383"/>
      <c r="F148" s="383"/>
      <c r="G148" s="383"/>
      <c r="H148" s="383"/>
      <c r="I148" s="383"/>
      <c r="J148" s="383"/>
      <c r="K148" s="383"/>
      <c r="L148" s="383"/>
      <c r="M148" s="383"/>
      <c r="N148" s="383"/>
      <c r="O148" s="383"/>
      <c r="P148" s="383"/>
      <c r="Q148" s="383"/>
    </row>
    <row r="149" spans="1:17" ht="69.75" hidden="1" customHeight="1" x14ac:dyDescent="0.25">
      <c r="A149" s="35">
        <v>1</v>
      </c>
      <c r="B149" s="517" t="s">
        <v>110</v>
      </c>
      <c r="C149" s="518"/>
      <c r="D149" s="518"/>
      <c r="E149" s="518"/>
      <c r="F149" s="518"/>
      <c r="G149" s="519"/>
      <c r="H149" s="10" t="s">
        <v>26</v>
      </c>
      <c r="I149" s="426" t="s">
        <v>186</v>
      </c>
      <c r="J149" s="427"/>
      <c r="K149" s="428"/>
      <c r="L149" s="520">
        <f>J71</f>
        <v>0</v>
      </c>
      <c r="M149" s="521"/>
      <c r="N149" s="520">
        <f>L71</f>
        <v>0</v>
      </c>
      <c r="O149" s="521"/>
      <c r="P149" s="520">
        <f>N149+L149</f>
        <v>0</v>
      </c>
      <c r="Q149" s="521"/>
    </row>
    <row r="150" spans="1:17" hidden="1" x14ac:dyDescent="0.25">
      <c r="A150" s="20">
        <v>7</v>
      </c>
      <c r="B150" s="378"/>
      <c r="C150" s="379"/>
      <c r="D150" s="379"/>
      <c r="E150" s="379"/>
      <c r="F150" s="379"/>
      <c r="G150" s="380"/>
      <c r="H150" s="10"/>
      <c r="I150" s="378"/>
      <c r="J150" s="379"/>
      <c r="K150" s="380"/>
      <c r="L150" s="381"/>
      <c r="M150" s="382"/>
      <c r="N150" s="381"/>
      <c r="O150" s="382"/>
      <c r="P150" s="381"/>
      <c r="Q150" s="382"/>
    </row>
    <row r="151" spans="1:17" hidden="1" x14ac:dyDescent="0.25">
      <c r="A151" s="20">
        <v>8</v>
      </c>
      <c r="B151" s="378"/>
      <c r="C151" s="379"/>
      <c r="D151" s="379"/>
      <c r="E151" s="379"/>
      <c r="F151" s="379"/>
      <c r="G151" s="380"/>
      <c r="H151" s="10"/>
      <c r="I151" s="378"/>
      <c r="J151" s="379"/>
      <c r="K151" s="380"/>
      <c r="L151" s="381"/>
      <c r="M151" s="382"/>
      <c r="N151" s="381"/>
      <c r="O151" s="382"/>
      <c r="P151" s="381"/>
      <c r="Q151" s="382"/>
    </row>
    <row r="152" spans="1:17" hidden="1" x14ac:dyDescent="0.25">
      <c r="A152" s="20">
        <v>9</v>
      </c>
      <c r="B152" s="378"/>
      <c r="C152" s="379"/>
      <c r="D152" s="379"/>
      <c r="E152" s="379"/>
      <c r="F152" s="379"/>
      <c r="G152" s="380"/>
      <c r="H152" s="10"/>
      <c r="I152" s="378"/>
      <c r="J152" s="379"/>
      <c r="K152" s="380"/>
      <c r="L152" s="381"/>
      <c r="M152" s="382"/>
      <c r="N152" s="381"/>
      <c r="O152" s="382"/>
      <c r="P152" s="381"/>
      <c r="Q152" s="382"/>
    </row>
    <row r="153" spans="1:17" hidden="1" x14ac:dyDescent="0.25">
      <c r="A153" s="20">
        <v>10</v>
      </c>
      <c r="B153" s="378"/>
      <c r="C153" s="379"/>
      <c r="D153" s="379"/>
      <c r="E153" s="379"/>
      <c r="F153" s="379"/>
      <c r="G153" s="380"/>
      <c r="H153" s="10"/>
      <c r="I153" s="378"/>
      <c r="J153" s="379"/>
      <c r="K153" s="380"/>
      <c r="L153" s="381"/>
      <c r="M153" s="382"/>
      <c r="N153" s="381"/>
      <c r="O153" s="382"/>
      <c r="P153" s="381"/>
      <c r="Q153" s="382"/>
    </row>
    <row r="154" spans="1:17" hidden="1" x14ac:dyDescent="0.25">
      <c r="A154" s="9"/>
      <c r="B154" s="383" t="s">
        <v>41</v>
      </c>
      <c r="C154" s="383"/>
      <c r="D154" s="383"/>
      <c r="E154" s="383"/>
      <c r="F154" s="383"/>
      <c r="G154" s="383"/>
      <c r="H154" s="383"/>
      <c r="I154" s="383"/>
      <c r="J154" s="383"/>
      <c r="K154" s="383"/>
      <c r="L154" s="383"/>
      <c r="M154" s="383"/>
      <c r="N154" s="383"/>
      <c r="O154" s="383"/>
      <c r="P154" s="383"/>
      <c r="Q154" s="383"/>
    </row>
    <row r="155" spans="1:17" ht="27" hidden="1" customHeight="1" x14ac:dyDescent="0.25">
      <c r="A155" s="20">
        <v>1</v>
      </c>
      <c r="B155" s="378" t="s">
        <v>111</v>
      </c>
      <c r="C155" s="379"/>
      <c r="D155" s="379"/>
      <c r="E155" s="379"/>
      <c r="F155" s="379"/>
      <c r="G155" s="380"/>
      <c r="H155" s="10" t="s">
        <v>51</v>
      </c>
      <c r="I155" s="378" t="s">
        <v>78</v>
      </c>
      <c r="J155" s="379"/>
      <c r="K155" s="380"/>
      <c r="L155" s="393">
        <v>0</v>
      </c>
      <c r="M155" s="394"/>
      <c r="N155" s="393">
        <v>1</v>
      </c>
      <c r="O155" s="394"/>
      <c r="P155" s="393">
        <v>1</v>
      </c>
      <c r="Q155" s="394"/>
    </row>
    <row r="156" spans="1:17" hidden="1" x14ac:dyDescent="0.25">
      <c r="A156" s="20">
        <v>2</v>
      </c>
      <c r="B156" s="390"/>
      <c r="C156" s="391"/>
      <c r="D156" s="391"/>
      <c r="E156" s="391"/>
      <c r="F156" s="391"/>
      <c r="G156" s="392"/>
      <c r="H156" s="30"/>
      <c r="I156" s="390"/>
      <c r="J156" s="391"/>
      <c r="K156" s="392"/>
      <c r="L156" s="393"/>
      <c r="M156" s="394"/>
      <c r="N156" s="393"/>
      <c r="O156" s="394"/>
      <c r="P156" s="393"/>
      <c r="Q156" s="394"/>
    </row>
    <row r="157" spans="1:17" hidden="1" x14ac:dyDescent="0.25">
      <c r="A157" s="20">
        <v>3</v>
      </c>
      <c r="B157" s="390"/>
      <c r="C157" s="391"/>
      <c r="D157" s="391"/>
      <c r="E157" s="391"/>
      <c r="F157" s="391"/>
      <c r="G157" s="392"/>
      <c r="H157" s="30"/>
      <c r="I157" s="390"/>
      <c r="J157" s="391"/>
      <c r="K157" s="392"/>
      <c r="L157" s="393"/>
      <c r="M157" s="394"/>
      <c r="N157" s="393"/>
      <c r="O157" s="394"/>
      <c r="P157" s="393"/>
      <c r="Q157" s="394"/>
    </row>
    <row r="158" spans="1:17" hidden="1" x14ac:dyDescent="0.25">
      <c r="A158" s="20">
        <v>4</v>
      </c>
      <c r="B158" s="390"/>
      <c r="C158" s="391"/>
      <c r="D158" s="391"/>
      <c r="E158" s="391"/>
      <c r="F158" s="391"/>
      <c r="G158" s="392"/>
      <c r="H158" s="30"/>
      <c r="I158" s="390"/>
      <c r="J158" s="391"/>
      <c r="K158" s="392"/>
      <c r="L158" s="393"/>
      <c r="M158" s="394"/>
      <c r="N158" s="393"/>
      <c r="O158" s="394"/>
      <c r="P158" s="393"/>
      <c r="Q158" s="394"/>
    </row>
    <row r="159" spans="1:17" hidden="1" x14ac:dyDescent="0.25">
      <c r="A159" s="20">
        <v>5</v>
      </c>
      <c r="B159" s="390"/>
      <c r="C159" s="391"/>
      <c r="D159" s="391"/>
      <c r="E159" s="391"/>
      <c r="F159" s="391"/>
      <c r="G159" s="392"/>
      <c r="H159" s="30"/>
      <c r="I159" s="390"/>
      <c r="J159" s="391"/>
      <c r="K159" s="392"/>
      <c r="L159" s="393"/>
      <c r="M159" s="394"/>
      <c r="N159" s="393"/>
      <c r="O159" s="394"/>
      <c r="P159" s="393"/>
      <c r="Q159" s="394"/>
    </row>
    <row r="160" spans="1:17" hidden="1" x14ac:dyDescent="0.25">
      <c r="A160" s="20">
        <v>6</v>
      </c>
      <c r="B160" s="390"/>
      <c r="C160" s="391"/>
      <c r="D160" s="391"/>
      <c r="E160" s="391"/>
      <c r="F160" s="391"/>
      <c r="G160" s="392"/>
      <c r="H160" s="30"/>
      <c r="I160" s="390"/>
      <c r="J160" s="391"/>
      <c r="K160" s="392"/>
      <c r="L160" s="393"/>
      <c r="M160" s="394"/>
      <c r="N160" s="393"/>
      <c r="O160" s="394"/>
      <c r="P160" s="393"/>
      <c r="Q160" s="394"/>
    </row>
    <row r="161" spans="1:17" hidden="1" x14ac:dyDescent="0.25">
      <c r="A161" s="20">
        <v>7</v>
      </c>
      <c r="B161" s="390"/>
      <c r="C161" s="391"/>
      <c r="D161" s="391"/>
      <c r="E161" s="391"/>
      <c r="F161" s="391"/>
      <c r="G161" s="392"/>
      <c r="H161" s="30"/>
      <c r="I161" s="390"/>
      <c r="J161" s="391"/>
      <c r="K161" s="392"/>
      <c r="L161" s="393"/>
      <c r="M161" s="394"/>
      <c r="N161" s="393"/>
      <c r="O161" s="394"/>
      <c r="P161" s="393"/>
      <c r="Q161" s="394"/>
    </row>
    <row r="162" spans="1:17" hidden="1" x14ac:dyDescent="0.25">
      <c r="A162" s="20">
        <v>8</v>
      </c>
      <c r="B162" s="390"/>
      <c r="C162" s="391"/>
      <c r="D162" s="391"/>
      <c r="E162" s="391"/>
      <c r="F162" s="391"/>
      <c r="G162" s="392"/>
      <c r="H162" s="30"/>
      <c r="I162" s="390"/>
      <c r="J162" s="391"/>
      <c r="K162" s="392"/>
      <c r="L162" s="393"/>
      <c r="M162" s="394"/>
      <c r="N162" s="393"/>
      <c r="O162" s="394"/>
      <c r="P162" s="393"/>
      <c r="Q162" s="394"/>
    </row>
    <row r="163" spans="1:17" hidden="1" x14ac:dyDescent="0.25">
      <c r="A163" s="20">
        <v>9</v>
      </c>
      <c r="B163" s="390"/>
      <c r="C163" s="391"/>
      <c r="D163" s="391"/>
      <c r="E163" s="391"/>
      <c r="F163" s="391"/>
      <c r="G163" s="392"/>
      <c r="H163" s="30"/>
      <c r="I163" s="390"/>
      <c r="J163" s="391"/>
      <c r="K163" s="392"/>
      <c r="L163" s="393"/>
      <c r="M163" s="394"/>
      <c r="N163" s="393"/>
      <c r="O163" s="394"/>
      <c r="P163" s="393"/>
      <c r="Q163" s="394"/>
    </row>
    <row r="164" spans="1:17" hidden="1" x14ac:dyDescent="0.25">
      <c r="A164" s="20">
        <v>10</v>
      </c>
      <c r="B164" s="390"/>
      <c r="C164" s="391"/>
      <c r="D164" s="391"/>
      <c r="E164" s="391"/>
      <c r="F164" s="391"/>
      <c r="G164" s="392"/>
      <c r="H164" s="30"/>
      <c r="I164" s="390"/>
      <c r="J164" s="391"/>
      <c r="K164" s="392"/>
      <c r="L164" s="393"/>
      <c r="M164" s="394"/>
      <c r="N164" s="393"/>
      <c r="O164" s="394"/>
      <c r="P164" s="393"/>
      <c r="Q164" s="394"/>
    </row>
    <row r="165" spans="1:17" hidden="1" x14ac:dyDescent="0.25">
      <c r="A165" s="9"/>
      <c r="B165" s="395" t="s">
        <v>43</v>
      </c>
      <c r="C165" s="395"/>
      <c r="D165" s="395"/>
      <c r="E165" s="395"/>
      <c r="F165" s="395"/>
      <c r="G165" s="395"/>
      <c r="H165" s="395"/>
      <c r="I165" s="395"/>
      <c r="J165" s="395"/>
      <c r="K165" s="395"/>
      <c r="L165" s="395"/>
      <c r="M165" s="395"/>
      <c r="N165" s="395"/>
      <c r="O165" s="395"/>
      <c r="P165" s="395"/>
      <c r="Q165" s="395"/>
    </row>
    <row r="166" spans="1:17" ht="34.5" hidden="1" customHeight="1" x14ac:dyDescent="0.25">
      <c r="A166" s="20">
        <v>1</v>
      </c>
      <c r="B166" s="378" t="s">
        <v>112</v>
      </c>
      <c r="C166" s="379"/>
      <c r="D166" s="379"/>
      <c r="E166" s="379"/>
      <c r="F166" s="379"/>
      <c r="G166" s="380"/>
      <c r="H166" s="53" t="s">
        <v>26</v>
      </c>
      <c r="I166" s="396" t="s">
        <v>113</v>
      </c>
      <c r="J166" s="397"/>
      <c r="K166" s="398"/>
      <c r="L166" s="393">
        <v>0</v>
      </c>
      <c r="M166" s="394"/>
      <c r="N166" s="399">
        <f>N149/N155</f>
        <v>0</v>
      </c>
      <c r="O166" s="400"/>
      <c r="P166" s="399">
        <f>P149/P155</f>
        <v>0</v>
      </c>
      <c r="Q166" s="400"/>
    </row>
    <row r="167" spans="1:17" hidden="1" x14ac:dyDescent="0.25">
      <c r="A167" s="20">
        <v>2</v>
      </c>
      <c r="B167" s="390"/>
      <c r="C167" s="391"/>
      <c r="D167" s="391"/>
      <c r="E167" s="391"/>
      <c r="F167" s="391"/>
      <c r="G167" s="392"/>
      <c r="H167" s="30"/>
      <c r="I167" s="390"/>
      <c r="J167" s="391"/>
      <c r="K167" s="392"/>
      <c r="L167" s="393"/>
      <c r="M167" s="394"/>
      <c r="N167" s="393"/>
      <c r="O167" s="394"/>
      <c r="P167" s="393"/>
      <c r="Q167" s="394"/>
    </row>
    <row r="168" spans="1:17" hidden="1" x14ac:dyDescent="0.25">
      <c r="A168" s="20">
        <v>3</v>
      </c>
      <c r="B168" s="390"/>
      <c r="C168" s="391"/>
      <c r="D168" s="391"/>
      <c r="E168" s="391"/>
      <c r="F168" s="391"/>
      <c r="G168" s="392"/>
      <c r="H168" s="30"/>
      <c r="I168" s="390"/>
      <c r="J168" s="391"/>
      <c r="K168" s="392"/>
      <c r="L168" s="393"/>
      <c r="M168" s="394"/>
      <c r="N168" s="393"/>
      <c r="O168" s="394"/>
      <c r="P168" s="393"/>
      <c r="Q168" s="394"/>
    </row>
    <row r="169" spans="1:17" hidden="1" x14ac:dyDescent="0.25">
      <c r="A169" s="20">
        <v>4</v>
      </c>
      <c r="B169" s="390"/>
      <c r="C169" s="391"/>
      <c r="D169" s="391"/>
      <c r="E169" s="391"/>
      <c r="F169" s="391"/>
      <c r="G169" s="392"/>
      <c r="H169" s="30"/>
      <c r="I169" s="390"/>
      <c r="J169" s="391"/>
      <c r="K169" s="392"/>
      <c r="L169" s="393"/>
      <c r="M169" s="394"/>
      <c r="N169" s="393"/>
      <c r="O169" s="394"/>
      <c r="P169" s="393"/>
      <c r="Q169" s="394"/>
    </row>
    <row r="170" spans="1:17" hidden="1" x14ac:dyDescent="0.25">
      <c r="A170" s="20">
        <v>5</v>
      </c>
      <c r="B170" s="390"/>
      <c r="C170" s="391"/>
      <c r="D170" s="391"/>
      <c r="E170" s="391"/>
      <c r="F170" s="391"/>
      <c r="G170" s="392"/>
      <c r="H170" s="30"/>
      <c r="I170" s="390"/>
      <c r="J170" s="391"/>
      <c r="K170" s="392"/>
      <c r="L170" s="393"/>
      <c r="M170" s="394"/>
      <c r="N170" s="393"/>
      <c r="O170" s="394"/>
      <c r="P170" s="393"/>
      <c r="Q170" s="394"/>
    </row>
    <row r="171" spans="1:17" hidden="1" x14ac:dyDescent="0.25">
      <c r="A171" s="9"/>
      <c r="B171" s="395" t="s">
        <v>44</v>
      </c>
      <c r="C171" s="395"/>
      <c r="D171" s="395"/>
      <c r="E171" s="395"/>
      <c r="F171" s="395"/>
      <c r="G171" s="395"/>
      <c r="H171" s="395"/>
      <c r="I171" s="395"/>
      <c r="J171" s="395"/>
      <c r="K171" s="395"/>
      <c r="L171" s="395"/>
      <c r="M171" s="395"/>
      <c r="N171" s="395"/>
      <c r="O171" s="395"/>
      <c r="P171" s="395"/>
      <c r="Q171" s="395"/>
    </row>
    <row r="172" spans="1:17" hidden="1" x14ac:dyDescent="0.25">
      <c r="A172" s="20">
        <v>1</v>
      </c>
      <c r="B172" s="390"/>
      <c r="C172" s="391"/>
      <c r="D172" s="391"/>
      <c r="E172" s="391"/>
      <c r="F172" s="391"/>
      <c r="G172" s="392"/>
      <c r="H172" s="30"/>
      <c r="I172" s="390"/>
      <c r="J172" s="391"/>
      <c r="K172" s="392"/>
      <c r="L172" s="393"/>
      <c r="M172" s="394"/>
      <c r="N172" s="393"/>
      <c r="O172" s="394"/>
      <c r="P172" s="393"/>
      <c r="Q172" s="394"/>
    </row>
    <row r="173" spans="1:17" hidden="1" x14ac:dyDescent="0.25">
      <c r="A173" s="20">
        <v>2</v>
      </c>
      <c r="B173" s="390"/>
      <c r="C173" s="391"/>
      <c r="D173" s="391"/>
      <c r="E173" s="391"/>
      <c r="F173" s="391"/>
      <c r="G173" s="392"/>
      <c r="H173" s="30"/>
      <c r="I173" s="390"/>
      <c r="J173" s="391"/>
      <c r="K173" s="392"/>
      <c r="L173" s="393"/>
      <c r="M173" s="394"/>
      <c r="N173" s="393"/>
      <c r="O173" s="394"/>
      <c r="P173" s="393"/>
      <c r="Q173" s="394"/>
    </row>
    <row r="174" spans="1:17" hidden="1" x14ac:dyDescent="0.25">
      <c r="A174" s="20">
        <v>3</v>
      </c>
      <c r="B174" s="390"/>
      <c r="C174" s="391"/>
      <c r="D174" s="391"/>
      <c r="E174" s="391"/>
      <c r="F174" s="391"/>
      <c r="G174" s="392"/>
      <c r="H174" s="30"/>
      <c r="I174" s="390"/>
      <c r="J174" s="391"/>
      <c r="K174" s="392"/>
      <c r="L174" s="393"/>
      <c r="M174" s="394"/>
      <c r="N174" s="393"/>
      <c r="O174" s="394"/>
      <c r="P174" s="393"/>
      <c r="Q174" s="394"/>
    </row>
    <row r="175" spans="1:17" hidden="1" x14ac:dyDescent="0.25">
      <c r="A175" s="20">
        <v>4</v>
      </c>
      <c r="B175" s="390"/>
      <c r="C175" s="391"/>
      <c r="D175" s="391"/>
      <c r="E175" s="391"/>
      <c r="F175" s="391"/>
      <c r="G175" s="392"/>
      <c r="H175" s="30"/>
      <c r="I175" s="390"/>
      <c r="J175" s="391"/>
      <c r="K175" s="392"/>
      <c r="L175" s="393"/>
      <c r="M175" s="394"/>
      <c r="N175" s="393"/>
      <c r="O175" s="394"/>
      <c r="P175" s="393"/>
      <c r="Q175" s="394"/>
    </row>
    <row r="176" spans="1:17" hidden="1" x14ac:dyDescent="0.25">
      <c r="A176" s="20">
        <v>5</v>
      </c>
      <c r="B176" s="390"/>
      <c r="C176" s="391"/>
      <c r="D176" s="391"/>
      <c r="E176" s="391"/>
      <c r="F176" s="391"/>
      <c r="G176" s="392"/>
      <c r="H176" s="30"/>
      <c r="I176" s="390"/>
      <c r="J176" s="391"/>
      <c r="K176" s="392"/>
      <c r="L176" s="393"/>
      <c r="M176" s="394"/>
      <c r="N176" s="393"/>
      <c r="O176" s="394"/>
      <c r="P176" s="393"/>
      <c r="Q176" s="394"/>
    </row>
    <row r="177" spans="1:17" hidden="1" x14ac:dyDescent="0.25">
      <c r="A177" s="9"/>
      <c r="B177" s="387" t="s">
        <v>42</v>
      </c>
      <c r="C177" s="388"/>
      <c r="D177" s="387"/>
      <c r="E177" s="389"/>
      <c r="F177" s="389"/>
      <c r="G177" s="389"/>
      <c r="H177" s="389"/>
      <c r="I177" s="389"/>
      <c r="J177" s="389"/>
      <c r="K177" s="389"/>
      <c r="L177" s="389"/>
      <c r="M177" s="389"/>
      <c r="N177" s="389"/>
      <c r="O177" s="389"/>
      <c r="P177" s="389"/>
      <c r="Q177" s="388"/>
    </row>
    <row r="178" spans="1:17" hidden="1" x14ac:dyDescent="0.25">
      <c r="A178" s="9"/>
      <c r="B178" s="383" t="s">
        <v>40</v>
      </c>
      <c r="C178" s="383"/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</row>
    <row r="179" spans="1:17" hidden="1" x14ac:dyDescent="0.25">
      <c r="A179" s="20">
        <v>1</v>
      </c>
      <c r="B179" s="378"/>
      <c r="C179" s="379"/>
      <c r="D179" s="379"/>
      <c r="E179" s="379"/>
      <c r="F179" s="379"/>
      <c r="G179" s="380"/>
      <c r="H179" s="10"/>
      <c r="I179" s="378"/>
      <c r="J179" s="379"/>
      <c r="K179" s="380"/>
      <c r="L179" s="381"/>
      <c r="M179" s="382"/>
      <c r="N179" s="381"/>
      <c r="O179" s="382"/>
      <c r="P179" s="381"/>
      <c r="Q179" s="382"/>
    </row>
    <row r="180" spans="1:17" hidden="1" x14ac:dyDescent="0.25">
      <c r="A180" s="20">
        <v>2</v>
      </c>
      <c r="B180" s="378"/>
      <c r="C180" s="379"/>
      <c r="D180" s="379"/>
      <c r="E180" s="379"/>
      <c r="F180" s="379"/>
      <c r="G180" s="380"/>
      <c r="H180" s="10"/>
      <c r="I180" s="378"/>
      <c r="J180" s="379"/>
      <c r="K180" s="380"/>
      <c r="L180" s="381"/>
      <c r="M180" s="382"/>
      <c r="N180" s="381"/>
      <c r="O180" s="382"/>
      <c r="P180" s="381"/>
      <c r="Q180" s="382"/>
    </row>
    <row r="181" spans="1:17" hidden="1" x14ac:dyDescent="0.25">
      <c r="A181" s="20">
        <v>3</v>
      </c>
      <c r="B181" s="378"/>
      <c r="C181" s="379"/>
      <c r="D181" s="379"/>
      <c r="E181" s="379"/>
      <c r="F181" s="379"/>
      <c r="G181" s="380"/>
      <c r="H181" s="10"/>
      <c r="I181" s="378"/>
      <c r="J181" s="379"/>
      <c r="K181" s="380"/>
      <c r="L181" s="381"/>
      <c r="M181" s="382"/>
      <c r="N181" s="381"/>
      <c r="O181" s="382"/>
      <c r="P181" s="381"/>
      <c r="Q181" s="382"/>
    </row>
    <row r="182" spans="1:17" hidden="1" x14ac:dyDescent="0.25">
      <c r="A182" s="20">
        <v>4</v>
      </c>
      <c r="B182" s="378"/>
      <c r="C182" s="379"/>
      <c r="D182" s="379"/>
      <c r="E182" s="379"/>
      <c r="F182" s="379"/>
      <c r="G182" s="380"/>
      <c r="H182" s="10"/>
      <c r="I182" s="378"/>
      <c r="J182" s="379"/>
      <c r="K182" s="380"/>
      <c r="L182" s="381"/>
      <c r="M182" s="382"/>
      <c r="N182" s="381"/>
      <c r="O182" s="382"/>
      <c r="P182" s="381"/>
      <c r="Q182" s="382"/>
    </row>
    <row r="183" spans="1:17" hidden="1" x14ac:dyDescent="0.25">
      <c r="A183" s="20">
        <v>5</v>
      </c>
      <c r="B183" s="378"/>
      <c r="C183" s="379"/>
      <c r="D183" s="379"/>
      <c r="E183" s="379"/>
      <c r="F183" s="379"/>
      <c r="G183" s="380"/>
      <c r="H183" s="10"/>
      <c r="I183" s="378"/>
      <c r="J183" s="379"/>
      <c r="K183" s="380"/>
      <c r="L183" s="381"/>
      <c r="M183" s="382"/>
      <c r="N183" s="381"/>
      <c r="O183" s="382"/>
      <c r="P183" s="381"/>
      <c r="Q183" s="382"/>
    </row>
    <row r="184" spans="1:17" hidden="1" x14ac:dyDescent="0.25">
      <c r="A184" s="20">
        <v>6</v>
      </c>
      <c r="B184" s="378"/>
      <c r="C184" s="379"/>
      <c r="D184" s="379"/>
      <c r="E184" s="379"/>
      <c r="F184" s="379"/>
      <c r="G184" s="380"/>
      <c r="H184" s="10"/>
      <c r="I184" s="378"/>
      <c r="J184" s="379"/>
      <c r="K184" s="380"/>
      <c r="L184" s="381"/>
      <c r="M184" s="382"/>
      <c r="N184" s="381"/>
      <c r="O184" s="382"/>
      <c r="P184" s="381"/>
      <c r="Q184" s="382"/>
    </row>
    <row r="185" spans="1:17" hidden="1" x14ac:dyDescent="0.25">
      <c r="A185" s="20">
        <v>7</v>
      </c>
      <c r="B185" s="378"/>
      <c r="C185" s="379"/>
      <c r="D185" s="379"/>
      <c r="E185" s="379"/>
      <c r="F185" s="379"/>
      <c r="G185" s="380"/>
      <c r="H185" s="10"/>
      <c r="I185" s="378"/>
      <c r="J185" s="379"/>
      <c r="K185" s="380"/>
      <c r="L185" s="381"/>
      <c r="M185" s="382"/>
      <c r="N185" s="381"/>
      <c r="O185" s="382"/>
      <c r="P185" s="381"/>
      <c r="Q185" s="382"/>
    </row>
    <row r="186" spans="1:17" hidden="1" x14ac:dyDescent="0.25">
      <c r="A186" s="20">
        <v>8</v>
      </c>
      <c r="B186" s="378"/>
      <c r="C186" s="379"/>
      <c r="D186" s="379"/>
      <c r="E186" s="379"/>
      <c r="F186" s="379"/>
      <c r="G186" s="380"/>
      <c r="H186" s="10"/>
      <c r="I186" s="378"/>
      <c r="J186" s="379"/>
      <c r="K186" s="380"/>
      <c r="L186" s="381"/>
      <c r="M186" s="382"/>
      <c r="N186" s="381"/>
      <c r="O186" s="382"/>
      <c r="P186" s="381"/>
      <c r="Q186" s="382"/>
    </row>
    <row r="187" spans="1:17" hidden="1" x14ac:dyDescent="0.25">
      <c r="A187" s="20">
        <v>9</v>
      </c>
      <c r="B187" s="378"/>
      <c r="C187" s="379"/>
      <c r="D187" s="379"/>
      <c r="E187" s="379"/>
      <c r="F187" s="379"/>
      <c r="G187" s="380"/>
      <c r="H187" s="10"/>
      <c r="I187" s="378"/>
      <c r="J187" s="379"/>
      <c r="K187" s="380"/>
      <c r="L187" s="381"/>
      <c r="M187" s="382"/>
      <c r="N187" s="381"/>
      <c r="O187" s="382"/>
      <c r="P187" s="381"/>
      <c r="Q187" s="382"/>
    </row>
    <row r="188" spans="1:17" hidden="1" x14ac:dyDescent="0.25">
      <c r="A188" s="20">
        <v>10</v>
      </c>
      <c r="B188" s="378"/>
      <c r="C188" s="379"/>
      <c r="D188" s="379"/>
      <c r="E188" s="379"/>
      <c r="F188" s="379"/>
      <c r="G188" s="380"/>
      <c r="H188" s="10"/>
      <c r="I188" s="378"/>
      <c r="J188" s="379"/>
      <c r="K188" s="380"/>
      <c r="L188" s="381"/>
      <c r="M188" s="382"/>
      <c r="N188" s="381"/>
      <c r="O188" s="382"/>
      <c r="P188" s="381"/>
      <c r="Q188" s="382"/>
    </row>
    <row r="189" spans="1:17" hidden="1" x14ac:dyDescent="0.25">
      <c r="A189" s="9"/>
      <c r="B189" s="383" t="s">
        <v>41</v>
      </c>
      <c r="C189" s="383"/>
      <c r="D189" s="383"/>
      <c r="E189" s="383"/>
      <c r="F189" s="383"/>
      <c r="G189" s="383"/>
      <c r="H189" s="383"/>
      <c r="I189" s="383"/>
      <c r="J189" s="383"/>
      <c r="K189" s="383"/>
      <c r="L189" s="383"/>
      <c r="M189" s="383"/>
      <c r="N189" s="383"/>
      <c r="O189" s="383"/>
      <c r="P189" s="383"/>
      <c r="Q189" s="383"/>
    </row>
    <row r="190" spans="1:17" hidden="1" x14ac:dyDescent="0.25">
      <c r="A190" s="20">
        <v>1</v>
      </c>
      <c r="B190" s="378"/>
      <c r="C190" s="379"/>
      <c r="D190" s="379"/>
      <c r="E190" s="379"/>
      <c r="F190" s="379"/>
      <c r="G190" s="380"/>
      <c r="H190" s="10"/>
      <c r="I190" s="378"/>
      <c r="J190" s="379"/>
      <c r="K190" s="380"/>
      <c r="L190" s="381"/>
      <c r="M190" s="382"/>
      <c r="N190" s="381"/>
      <c r="O190" s="382"/>
      <c r="P190" s="381"/>
      <c r="Q190" s="382"/>
    </row>
    <row r="191" spans="1:17" hidden="1" x14ac:dyDescent="0.25">
      <c r="A191" s="20">
        <v>2</v>
      </c>
      <c r="B191" s="378"/>
      <c r="C191" s="379"/>
      <c r="D191" s="379"/>
      <c r="E191" s="379"/>
      <c r="F191" s="379"/>
      <c r="G191" s="380"/>
      <c r="H191" s="10"/>
      <c r="I191" s="378"/>
      <c r="J191" s="379"/>
      <c r="K191" s="380"/>
      <c r="L191" s="381"/>
      <c r="M191" s="382"/>
      <c r="N191" s="381"/>
      <c r="O191" s="382"/>
      <c r="P191" s="381"/>
      <c r="Q191" s="382"/>
    </row>
    <row r="192" spans="1:17" hidden="1" x14ac:dyDescent="0.25">
      <c r="A192" s="20">
        <v>3</v>
      </c>
      <c r="B192" s="378"/>
      <c r="C192" s="379"/>
      <c r="D192" s="379"/>
      <c r="E192" s="379"/>
      <c r="F192" s="379"/>
      <c r="G192" s="380"/>
      <c r="H192" s="10"/>
      <c r="I192" s="378"/>
      <c r="J192" s="379"/>
      <c r="K192" s="380"/>
      <c r="L192" s="381"/>
      <c r="M192" s="382"/>
      <c r="N192" s="381"/>
      <c r="O192" s="382"/>
      <c r="P192" s="381"/>
      <c r="Q192" s="382"/>
    </row>
    <row r="193" spans="1:17" hidden="1" x14ac:dyDescent="0.25">
      <c r="A193" s="20">
        <v>4</v>
      </c>
      <c r="B193" s="378"/>
      <c r="C193" s="379"/>
      <c r="D193" s="379"/>
      <c r="E193" s="379"/>
      <c r="F193" s="379"/>
      <c r="G193" s="380"/>
      <c r="H193" s="10"/>
      <c r="I193" s="378"/>
      <c r="J193" s="379"/>
      <c r="K193" s="380"/>
      <c r="L193" s="381"/>
      <c r="M193" s="382"/>
      <c r="N193" s="381"/>
      <c r="O193" s="382"/>
      <c r="P193" s="381"/>
      <c r="Q193" s="382"/>
    </row>
    <row r="194" spans="1:17" hidden="1" x14ac:dyDescent="0.25">
      <c r="A194" s="20">
        <v>5</v>
      </c>
      <c r="B194" s="378"/>
      <c r="C194" s="379"/>
      <c r="D194" s="379"/>
      <c r="E194" s="379"/>
      <c r="F194" s="379"/>
      <c r="G194" s="380"/>
      <c r="H194" s="10"/>
      <c r="I194" s="378"/>
      <c r="J194" s="379"/>
      <c r="K194" s="380"/>
      <c r="L194" s="381"/>
      <c r="M194" s="382"/>
      <c r="N194" s="381"/>
      <c r="O194" s="382"/>
      <c r="P194" s="381"/>
      <c r="Q194" s="382"/>
    </row>
    <row r="195" spans="1:17" hidden="1" x14ac:dyDescent="0.25">
      <c r="A195" s="20">
        <v>6</v>
      </c>
      <c r="B195" s="378"/>
      <c r="C195" s="379"/>
      <c r="D195" s="379"/>
      <c r="E195" s="379"/>
      <c r="F195" s="379"/>
      <c r="G195" s="380"/>
      <c r="H195" s="10"/>
      <c r="I195" s="378"/>
      <c r="J195" s="379"/>
      <c r="K195" s="380"/>
      <c r="L195" s="381"/>
      <c r="M195" s="382"/>
      <c r="N195" s="381"/>
      <c r="O195" s="382"/>
      <c r="P195" s="381"/>
      <c r="Q195" s="382"/>
    </row>
    <row r="196" spans="1:17" hidden="1" x14ac:dyDescent="0.25">
      <c r="A196" s="20">
        <v>7</v>
      </c>
      <c r="B196" s="378"/>
      <c r="C196" s="379"/>
      <c r="D196" s="379"/>
      <c r="E196" s="379"/>
      <c r="F196" s="379"/>
      <c r="G196" s="380"/>
      <c r="H196" s="10"/>
      <c r="I196" s="378"/>
      <c r="J196" s="379"/>
      <c r="K196" s="380"/>
      <c r="L196" s="381"/>
      <c r="M196" s="382"/>
      <c r="N196" s="381"/>
      <c r="O196" s="382"/>
      <c r="P196" s="381"/>
      <c r="Q196" s="382"/>
    </row>
    <row r="197" spans="1:17" hidden="1" x14ac:dyDescent="0.25">
      <c r="A197" s="20">
        <v>8</v>
      </c>
      <c r="B197" s="378"/>
      <c r="C197" s="379"/>
      <c r="D197" s="379"/>
      <c r="E197" s="379"/>
      <c r="F197" s="379"/>
      <c r="G197" s="380"/>
      <c r="H197" s="10"/>
      <c r="I197" s="378"/>
      <c r="J197" s="379"/>
      <c r="K197" s="380"/>
      <c r="L197" s="381"/>
      <c r="M197" s="382"/>
      <c r="N197" s="381"/>
      <c r="O197" s="382"/>
      <c r="P197" s="381"/>
      <c r="Q197" s="382"/>
    </row>
    <row r="198" spans="1:17" hidden="1" x14ac:dyDescent="0.25">
      <c r="A198" s="20">
        <v>9</v>
      </c>
      <c r="B198" s="378"/>
      <c r="C198" s="379"/>
      <c r="D198" s="379"/>
      <c r="E198" s="379"/>
      <c r="F198" s="379"/>
      <c r="G198" s="380"/>
      <c r="H198" s="10"/>
      <c r="I198" s="378"/>
      <c r="J198" s="379"/>
      <c r="K198" s="380"/>
      <c r="L198" s="381"/>
      <c r="M198" s="382"/>
      <c r="N198" s="381"/>
      <c r="O198" s="382"/>
      <c r="P198" s="381"/>
      <c r="Q198" s="382"/>
    </row>
    <row r="199" spans="1:17" hidden="1" x14ac:dyDescent="0.25">
      <c r="A199" s="20">
        <v>10</v>
      </c>
      <c r="B199" s="378"/>
      <c r="C199" s="379"/>
      <c r="D199" s="379"/>
      <c r="E199" s="379"/>
      <c r="F199" s="379"/>
      <c r="G199" s="380"/>
      <c r="H199" s="10"/>
      <c r="I199" s="378"/>
      <c r="J199" s="379"/>
      <c r="K199" s="380"/>
      <c r="L199" s="381"/>
      <c r="M199" s="382"/>
      <c r="N199" s="381"/>
      <c r="O199" s="382"/>
      <c r="P199" s="381"/>
      <c r="Q199" s="382"/>
    </row>
    <row r="200" spans="1:17" hidden="1" x14ac:dyDescent="0.25">
      <c r="A200" s="9"/>
      <c r="B200" s="383" t="s">
        <v>43</v>
      </c>
      <c r="C200" s="383"/>
      <c r="D200" s="383"/>
      <c r="E200" s="383"/>
      <c r="F200" s="383"/>
      <c r="G200" s="383"/>
      <c r="H200" s="383"/>
      <c r="I200" s="383"/>
      <c r="J200" s="383"/>
      <c r="K200" s="383"/>
      <c r="L200" s="383"/>
      <c r="M200" s="383"/>
      <c r="N200" s="383"/>
      <c r="O200" s="383"/>
      <c r="P200" s="383"/>
      <c r="Q200" s="383"/>
    </row>
    <row r="201" spans="1:17" hidden="1" x14ac:dyDescent="0.25">
      <c r="A201" s="20">
        <v>1</v>
      </c>
      <c r="B201" s="378"/>
      <c r="C201" s="379"/>
      <c r="D201" s="379"/>
      <c r="E201" s="379"/>
      <c r="F201" s="379"/>
      <c r="G201" s="380"/>
      <c r="H201" s="10"/>
      <c r="I201" s="378"/>
      <c r="J201" s="379"/>
      <c r="K201" s="380"/>
      <c r="L201" s="381"/>
      <c r="M201" s="382"/>
      <c r="N201" s="381"/>
      <c r="O201" s="382"/>
      <c r="P201" s="381"/>
      <c r="Q201" s="382"/>
    </row>
    <row r="202" spans="1:17" hidden="1" x14ac:dyDescent="0.25">
      <c r="A202" s="20">
        <v>2</v>
      </c>
      <c r="B202" s="378"/>
      <c r="C202" s="379"/>
      <c r="D202" s="379"/>
      <c r="E202" s="379"/>
      <c r="F202" s="379"/>
      <c r="G202" s="380"/>
      <c r="H202" s="10"/>
      <c r="I202" s="378"/>
      <c r="J202" s="379"/>
      <c r="K202" s="380"/>
      <c r="L202" s="381"/>
      <c r="M202" s="382"/>
      <c r="N202" s="381"/>
      <c r="O202" s="382"/>
      <c r="P202" s="381"/>
      <c r="Q202" s="382"/>
    </row>
    <row r="203" spans="1:17" hidden="1" x14ac:dyDescent="0.25">
      <c r="A203" s="20">
        <v>3</v>
      </c>
      <c r="B203" s="378"/>
      <c r="C203" s="379"/>
      <c r="D203" s="379"/>
      <c r="E203" s="379"/>
      <c r="F203" s="379"/>
      <c r="G203" s="380"/>
      <c r="H203" s="10"/>
      <c r="I203" s="378"/>
      <c r="J203" s="379"/>
      <c r="K203" s="380"/>
      <c r="L203" s="381"/>
      <c r="M203" s="382"/>
      <c r="N203" s="381"/>
      <c r="O203" s="382"/>
      <c r="P203" s="381"/>
      <c r="Q203" s="382"/>
    </row>
    <row r="204" spans="1:17" hidden="1" x14ac:dyDescent="0.25">
      <c r="A204" s="20">
        <v>4</v>
      </c>
      <c r="B204" s="378"/>
      <c r="C204" s="379"/>
      <c r="D204" s="379"/>
      <c r="E204" s="379"/>
      <c r="F204" s="379"/>
      <c r="G204" s="380"/>
      <c r="H204" s="10"/>
      <c r="I204" s="378"/>
      <c r="J204" s="379"/>
      <c r="K204" s="380"/>
      <c r="L204" s="381"/>
      <c r="M204" s="382"/>
      <c r="N204" s="381"/>
      <c r="O204" s="382"/>
      <c r="P204" s="381"/>
      <c r="Q204" s="382"/>
    </row>
    <row r="205" spans="1:17" hidden="1" x14ac:dyDescent="0.25">
      <c r="A205" s="20">
        <v>5</v>
      </c>
      <c r="B205" s="378"/>
      <c r="C205" s="379"/>
      <c r="D205" s="379"/>
      <c r="E205" s="379"/>
      <c r="F205" s="379"/>
      <c r="G205" s="380"/>
      <c r="H205" s="10"/>
      <c r="I205" s="378"/>
      <c r="J205" s="379"/>
      <c r="K205" s="380"/>
      <c r="L205" s="381"/>
      <c r="M205" s="382"/>
      <c r="N205" s="381"/>
      <c r="O205" s="382"/>
      <c r="P205" s="381"/>
      <c r="Q205" s="382"/>
    </row>
    <row r="206" spans="1:17" hidden="1" x14ac:dyDescent="0.25">
      <c r="A206" s="9"/>
      <c r="B206" s="383" t="s">
        <v>44</v>
      </c>
      <c r="C206" s="383"/>
      <c r="D206" s="383"/>
      <c r="E206" s="383"/>
      <c r="F206" s="383"/>
      <c r="G206" s="383"/>
      <c r="H206" s="383"/>
      <c r="I206" s="383"/>
      <c r="J206" s="383"/>
      <c r="K206" s="383"/>
      <c r="L206" s="383"/>
      <c r="M206" s="383"/>
      <c r="N206" s="383"/>
      <c r="O206" s="383"/>
      <c r="P206" s="383"/>
      <c r="Q206" s="383"/>
    </row>
    <row r="207" spans="1:17" hidden="1" x14ac:dyDescent="0.25">
      <c r="A207" s="20">
        <v>1</v>
      </c>
      <c r="B207" s="378"/>
      <c r="C207" s="379"/>
      <c r="D207" s="379"/>
      <c r="E207" s="379"/>
      <c r="F207" s="379"/>
      <c r="G207" s="380"/>
      <c r="H207" s="10"/>
      <c r="I207" s="378"/>
      <c r="J207" s="379"/>
      <c r="K207" s="380"/>
      <c r="L207" s="381"/>
      <c r="M207" s="382"/>
      <c r="N207" s="381"/>
      <c r="O207" s="382"/>
      <c r="P207" s="381"/>
      <c r="Q207" s="382"/>
    </row>
    <row r="208" spans="1:17" hidden="1" x14ac:dyDescent="0.25">
      <c r="A208" s="20">
        <v>2</v>
      </c>
      <c r="B208" s="378"/>
      <c r="C208" s="379"/>
      <c r="D208" s="379"/>
      <c r="E208" s="379"/>
      <c r="F208" s="379"/>
      <c r="G208" s="380"/>
      <c r="H208" s="10"/>
      <c r="I208" s="378"/>
      <c r="J208" s="379"/>
      <c r="K208" s="380"/>
      <c r="L208" s="381"/>
      <c r="M208" s="382"/>
      <c r="N208" s="381"/>
      <c r="O208" s="382"/>
      <c r="P208" s="381"/>
      <c r="Q208" s="382"/>
    </row>
    <row r="209" spans="1:17" hidden="1" x14ac:dyDescent="0.25">
      <c r="A209" s="20">
        <v>3</v>
      </c>
      <c r="B209" s="378"/>
      <c r="C209" s="379"/>
      <c r="D209" s="379"/>
      <c r="E209" s="379"/>
      <c r="F209" s="379"/>
      <c r="G209" s="380"/>
      <c r="H209" s="10"/>
      <c r="I209" s="378"/>
      <c r="J209" s="379"/>
      <c r="K209" s="380"/>
      <c r="L209" s="381"/>
      <c r="M209" s="382"/>
      <c r="N209" s="381"/>
      <c r="O209" s="382"/>
      <c r="P209" s="381"/>
      <c r="Q209" s="382"/>
    </row>
    <row r="210" spans="1:17" hidden="1" x14ac:dyDescent="0.25">
      <c r="A210" s="20">
        <v>4</v>
      </c>
      <c r="B210" s="378"/>
      <c r="C210" s="379"/>
      <c r="D210" s="379"/>
      <c r="E210" s="379"/>
      <c r="F210" s="379"/>
      <c r="G210" s="380"/>
      <c r="H210" s="10"/>
      <c r="I210" s="378"/>
      <c r="J210" s="379"/>
      <c r="K210" s="380"/>
      <c r="L210" s="381"/>
      <c r="M210" s="382"/>
      <c r="N210" s="381"/>
      <c r="O210" s="382"/>
      <c r="P210" s="381"/>
      <c r="Q210" s="382"/>
    </row>
    <row r="211" spans="1:17" hidden="1" x14ac:dyDescent="0.25">
      <c r="A211" s="20">
        <v>5</v>
      </c>
      <c r="B211" s="378"/>
      <c r="C211" s="379"/>
      <c r="D211" s="379"/>
      <c r="E211" s="379"/>
      <c r="F211" s="379"/>
      <c r="G211" s="380"/>
      <c r="H211" s="10"/>
      <c r="I211" s="378"/>
      <c r="J211" s="379"/>
      <c r="K211" s="380"/>
      <c r="L211" s="381"/>
      <c r="M211" s="382"/>
      <c r="N211" s="381"/>
      <c r="O211" s="382"/>
      <c r="P211" s="381"/>
      <c r="Q211" s="382"/>
    </row>
    <row r="212" spans="1:17" hidden="1" x14ac:dyDescent="0.25">
      <c r="A212" s="9"/>
      <c r="B212" s="384" t="s">
        <v>42</v>
      </c>
      <c r="C212" s="385"/>
      <c r="D212" s="384"/>
      <c r="E212" s="386"/>
      <c r="F212" s="386"/>
      <c r="G212" s="386"/>
      <c r="H212" s="386"/>
      <c r="I212" s="386"/>
      <c r="J212" s="386"/>
      <c r="K212" s="386"/>
      <c r="L212" s="386"/>
      <c r="M212" s="386"/>
      <c r="N212" s="386"/>
      <c r="O212" s="386"/>
      <c r="P212" s="386"/>
      <c r="Q212" s="385"/>
    </row>
    <row r="213" spans="1:17" hidden="1" x14ac:dyDescent="0.25">
      <c r="A213" s="9"/>
      <c r="B213" s="383" t="s">
        <v>40</v>
      </c>
      <c r="C213" s="383"/>
      <c r="D213" s="383"/>
      <c r="E213" s="383"/>
      <c r="F213" s="383"/>
      <c r="G213" s="383"/>
      <c r="H213" s="383"/>
      <c r="I213" s="383"/>
      <c r="J213" s="383"/>
      <c r="K213" s="383"/>
      <c r="L213" s="383"/>
      <c r="M213" s="383"/>
      <c r="N213" s="383"/>
      <c r="O213" s="383"/>
      <c r="P213" s="383"/>
      <c r="Q213" s="383"/>
    </row>
    <row r="214" spans="1:17" hidden="1" x14ac:dyDescent="0.25">
      <c r="A214" s="20">
        <v>1</v>
      </c>
      <c r="B214" s="378"/>
      <c r="C214" s="379"/>
      <c r="D214" s="379"/>
      <c r="E214" s="379"/>
      <c r="F214" s="379"/>
      <c r="G214" s="380"/>
      <c r="H214" s="10"/>
      <c r="I214" s="378"/>
      <c r="J214" s="379"/>
      <c r="K214" s="380"/>
      <c r="L214" s="381"/>
      <c r="M214" s="382"/>
      <c r="N214" s="381"/>
      <c r="O214" s="382"/>
      <c r="P214" s="381"/>
      <c r="Q214" s="382"/>
    </row>
    <row r="215" spans="1:17" hidden="1" x14ac:dyDescent="0.25">
      <c r="A215" s="20">
        <v>2</v>
      </c>
      <c r="B215" s="378"/>
      <c r="C215" s="379"/>
      <c r="D215" s="379"/>
      <c r="E215" s="379"/>
      <c r="F215" s="379"/>
      <c r="G215" s="380"/>
      <c r="H215" s="10"/>
      <c r="I215" s="378"/>
      <c r="J215" s="379"/>
      <c r="K215" s="380"/>
      <c r="L215" s="381"/>
      <c r="M215" s="382"/>
      <c r="N215" s="381"/>
      <c r="O215" s="382"/>
      <c r="P215" s="381"/>
      <c r="Q215" s="382"/>
    </row>
    <row r="216" spans="1:17" hidden="1" x14ac:dyDescent="0.25">
      <c r="A216" s="20">
        <v>3</v>
      </c>
      <c r="B216" s="378"/>
      <c r="C216" s="379"/>
      <c r="D216" s="379"/>
      <c r="E216" s="379"/>
      <c r="F216" s="379"/>
      <c r="G216" s="380"/>
      <c r="H216" s="10"/>
      <c r="I216" s="378"/>
      <c r="J216" s="379"/>
      <c r="K216" s="380"/>
      <c r="L216" s="381"/>
      <c r="M216" s="382"/>
      <c r="N216" s="381"/>
      <c r="O216" s="382"/>
      <c r="P216" s="381"/>
      <c r="Q216" s="382"/>
    </row>
    <row r="217" spans="1:17" hidden="1" x14ac:dyDescent="0.25">
      <c r="A217" s="20">
        <v>4</v>
      </c>
      <c r="B217" s="378"/>
      <c r="C217" s="379"/>
      <c r="D217" s="379"/>
      <c r="E217" s="379"/>
      <c r="F217" s="379"/>
      <c r="G217" s="380"/>
      <c r="H217" s="10"/>
      <c r="I217" s="378"/>
      <c r="J217" s="379"/>
      <c r="K217" s="380"/>
      <c r="L217" s="381"/>
      <c r="M217" s="382"/>
      <c r="N217" s="381"/>
      <c r="O217" s="382"/>
      <c r="P217" s="381"/>
      <c r="Q217" s="382"/>
    </row>
    <row r="218" spans="1:17" hidden="1" x14ac:dyDescent="0.25">
      <c r="A218" s="20">
        <v>5</v>
      </c>
      <c r="B218" s="378"/>
      <c r="C218" s="379"/>
      <c r="D218" s="379"/>
      <c r="E218" s="379"/>
      <c r="F218" s="379"/>
      <c r="G218" s="380"/>
      <c r="H218" s="10"/>
      <c r="I218" s="378"/>
      <c r="J218" s="379"/>
      <c r="K218" s="380"/>
      <c r="L218" s="381"/>
      <c r="M218" s="382"/>
      <c r="N218" s="381"/>
      <c r="O218" s="382"/>
      <c r="P218" s="381"/>
      <c r="Q218" s="382"/>
    </row>
    <row r="219" spans="1:17" hidden="1" x14ac:dyDescent="0.25">
      <c r="A219" s="20">
        <v>6</v>
      </c>
      <c r="B219" s="378"/>
      <c r="C219" s="379"/>
      <c r="D219" s="379"/>
      <c r="E219" s="379"/>
      <c r="F219" s="379"/>
      <c r="G219" s="380"/>
      <c r="H219" s="10"/>
      <c r="I219" s="378"/>
      <c r="J219" s="379"/>
      <c r="K219" s="380"/>
      <c r="L219" s="381"/>
      <c r="M219" s="382"/>
      <c r="N219" s="381"/>
      <c r="O219" s="382"/>
      <c r="P219" s="381"/>
      <c r="Q219" s="382"/>
    </row>
    <row r="220" spans="1:17" hidden="1" x14ac:dyDescent="0.25">
      <c r="A220" s="20">
        <v>7</v>
      </c>
      <c r="B220" s="378"/>
      <c r="C220" s="379"/>
      <c r="D220" s="379"/>
      <c r="E220" s="379"/>
      <c r="F220" s="379"/>
      <c r="G220" s="380"/>
      <c r="H220" s="10"/>
      <c r="I220" s="378"/>
      <c r="J220" s="379"/>
      <c r="K220" s="380"/>
      <c r="L220" s="381"/>
      <c r="M220" s="382"/>
      <c r="N220" s="381"/>
      <c r="O220" s="382"/>
      <c r="P220" s="381"/>
      <c r="Q220" s="382"/>
    </row>
    <row r="221" spans="1:17" hidden="1" x14ac:dyDescent="0.25">
      <c r="A221" s="20">
        <v>8</v>
      </c>
      <c r="B221" s="378"/>
      <c r="C221" s="379"/>
      <c r="D221" s="379"/>
      <c r="E221" s="379"/>
      <c r="F221" s="379"/>
      <c r="G221" s="380"/>
      <c r="H221" s="10"/>
      <c r="I221" s="378"/>
      <c r="J221" s="379"/>
      <c r="K221" s="380"/>
      <c r="L221" s="381"/>
      <c r="M221" s="382"/>
      <c r="N221" s="381"/>
      <c r="O221" s="382"/>
      <c r="P221" s="381"/>
      <c r="Q221" s="382"/>
    </row>
    <row r="222" spans="1:17" hidden="1" x14ac:dyDescent="0.25">
      <c r="A222" s="20">
        <v>9</v>
      </c>
      <c r="B222" s="378"/>
      <c r="C222" s="379"/>
      <c r="D222" s="379"/>
      <c r="E222" s="379"/>
      <c r="F222" s="379"/>
      <c r="G222" s="380"/>
      <c r="H222" s="10"/>
      <c r="I222" s="378"/>
      <c r="J222" s="379"/>
      <c r="K222" s="380"/>
      <c r="L222" s="381"/>
      <c r="M222" s="382"/>
      <c r="N222" s="381"/>
      <c r="O222" s="382"/>
      <c r="P222" s="381"/>
      <c r="Q222" s="382"/>
    </row>
    <row r="223" spans="1:17" hidden="1" x14ac:dyDescent="0.25">
      <c r="A223" s="20">
        <v>10</v>
      </c>
      <c r="B223" s="378"/>
      <c r="C223" s="379"/>
      <c r="D223" s="379"/>
      <c r="E223" s="379"/>
      <c r="F223" s="379"/>
      <c r="G223" s="380"/>
      <c r="H223" s="10"/>
      <c r="I223" s="378"/>
      <c r="J223" s="379"/>
      <c r="K223" s="380"/>
      <c r="L223" s="381"/>
      <c r="M223" s="382"/>
      <c r="N223" s="381"/>
      <c r="O223" s="382"/>
      <c r="P223" s="381"/>
      <c r="Q223" s="382"/>
    </row>
    <row r="224" spans="1:17" hidden="1" x14ac:dyDescent="0.25">
      <c r="A224" s="9"/>
      <c r="B224" s="383" t="s">
        <v>41</v>
      </c>
      <c r="C224" s="383"/>
      <c r="D224" s="383"/>
      <c r="E224" s="383"/>
      <c r="F224" s="383"/>
      <c r="G224" s="383"/>
      <c r="H224" s="383"/>
      <c r="I224" s="383"/>
      <c r="J224" s="383"/>
      <c r="K224" s="383"/>
      <c r="L224" s="383"/>
      <c r="M224" s="383"/>
      <c r="N224" s="383"/>
      <c r="O224" s="383"/>
      <c r="P224" s="383"/>
      <c r="Q224" s="383"/>
    </row>
    <row r="225" spans="1:17" hidden="1" x14ac:dyDescent="0.25">
      <c r="A225" s="20">
        <v>1</v>
      </c>
      <c r="B225" s="378"/>
      <c r="C225" s="379"/>
      <c r="D225" s="379"/>
      <c r="E225" s="379"/>
      <c r="F225" s="379"/>
      <c r="G225" s="380"/>
      <c r="H225" s="10"/>
      <c r="I225" s="378"/>
      <c r="J225" s="379"/>
      <c r="K225" s="380"/>
      <c r="L225" s="381"/>
      <c r="M225" s="382"/>
      <c r="N225" s="381"/>
      <c r="O225" s="382"/>
      <c r="P225" s="381"/>
      <c r="Q225" s="382"/>
    </row>
    <row r="226" spans="1:17" hidden="1" x14ac:dyDescent="0.25">
      <c r="A226" s="20">
        <v>2</v>
      </c>
      <c r="B226" s="378"/>
      <c r="C226" s="379"/>
      <c r="D226" s="379"/>
      <c r="E226" s="379"/>
      <c r="F226" s="379"/>
      <c r="G226" s="380"/>
      <c r="H226" s="10"/>
      <c r="I226" s="378"/>
      <c r="J226" s="379"/>
      <c r="K226" s="380"/>
      <c r="L226" s="381"/>
      <c r="M226" s="382"/>
      <c r="N226" s="381"/>
      <c r="O226" s="382"/>
      <c r="P226" s="381"/>
      <c r="Q226" s="382"/>
    </row>
    <row r="227" spans="1:17" hidden="1" x14ac:dyDescent="0.25">
      <c r="A227" s="20">
        <v>3</v>
      </c>
      <c r="B227" s="378"/>
      <c r="C227" s="379"/>
      <c r="D227" s="379"/>
      <c r="E227" s="379"/>
      <c r="F227" s="379"/>
      <c r="G227" s="380"/>
      <c r="H227" s="10"/>
      <c r="I227" s="378"/>
      <c r="J227" s="379"/>
      <c r="K227" s="380"/>
      <c r="L227" s="381"/>
      <c r="M227" s="382"/>
      <c r="N227" s="381"/>
      <c r="O227" s="382"/>
      <c r="P227" s="381"/>
      <c r="Q227" s="382"/>
    </row>
    <row r="228" spans="1:17" hidden="1" x14ac:dyDescent="0.25">
      <c r="A228" s="20">
        <v>4</v>
      </c>
      <c r="B228" s="378"/>
      <c r="C228" s="379"/>
      <c r="D228" s="379"/>
      <c r="E228" s="379"/>
      <c r="F228" s="379"/>
      <c r="G228" s="380"/>
      <c r="H228" s="10"/>
      <c r="I228" s="378"/>
      <c r="J228" s="379"/>
      <c r="K228" s="380"/>
      <c r="L228" s="381"/>
      <c r="M228" s="382"/>
      <c r="N228" s="381"/>
      <c r="O228" s="382"/>
      <c r="P228" s="381"/>
      <c r="Q228" s="382"/>
    </row>
    <row r="229" spans="1:17" hidden="1" x14ac:dyDescent="0.25">
      <c r="A229" s="20">
        <v>5</v>
      </c>
      <c r="B229" s="378"/>
      <c r="C229" s="379"/>
      <c r="D229" s="379"/>
      <c r="E229" s="379"/>
      <c r="F229" s="379"/>
      <c r="G229" s="380"/>
      <c r="H229" s="10"/>
      <c r="I229" s="378"/>
      <c r="J229" s="379"/>
      <c r="K229" s="380"/>
      <c r="L229" s="381"/>
      <c r="M229" s="382"/>
      <c r="N229" s="381"/>
      <c r="O229" s="382"/>
      <c r="P229" s="381"/>
      <c r="Q229" s="382"/>
    </row>
    <row r="230" spans="1:17" hidden="1" x14ac:dyDescent="0.25">
      <c r="A230" s="20">
        <v>6</v>
      </c>
      <c r="B230" s="378"/>
      <c r="C230" s="379"/>
      <c r="D230" s="379"/>
      <c r="E230" s="379"/>
      <c r="F230" s="379"/>
      <c r="G230" s="380"/>
      <c r="H230" s="10"/>
      <c r="I230" s="378"/>
      <c r="J230" s="379"/>
      <c r="K230" s="380"/>
      <c r="L230" s="381"/>
      <c r="M230" s="382"/>
      <c r="N230" s="381"/>
      <c r="O230" s="382"/>
      <c r="P230" s="381"/>
      <c r="Q230" s="382"/>
    </row>
    <row r="231" spans="1:17" hidden="1" x14ac:dyDescent="0.25">
      <c r="A231" s="20">
        <v>7</v>
      </c>
      <c r="B231" s="378"/>
      <c r="C231" s="379"/>
      <c r="D231" s="379"/>
      <c r="E231" s="379"/>
      <c r="F231" s="379"/>
      <c r="G231" s="380"/>
      <c r="H231" s="10"/>
      <c r="I231" s="378"/>
      <c r="J231" s="379"/>
      <c r="K231" s="380"/>
      <c r="L231" s="381"/>
      <c r="M231" s="382"/>
      <c r="N231" s="381"/>
      <c r="O231" s="382"/>
      <c r="P231" s="381"/>
      <c r="Q231" s="382"/>
    </row>
    <row r="232" spans="1:17" hidden="1" x14ac:dyDescent="0.25">
      <c r="A232" s="20">
        <v>8</v>
      </c>
      <c r="B232" s="378"/>
      <c r="C232" s="379"/>
      <c r="D232" s="379"/>
      <c r="E232" s="379"/>
      <c r="F232" s="379"/>
      <c r="G232" s="380"/>
      <c r="H232" s="10"/>
      <c r="I232" s="378"/>
      <c r="J232" s="379"/>
      <c r="K232" s="380"/>
      <c r="L232" s="381"/>
      <c r="M232" s="382"/>
      <c r="N232" s="381"/>
      <c r="O232" s="382"/>
      <c r="P232" s="381"/>
      <c r="Q232" s="382"/>
    </row>
    <row r="233" spans="1:17" hidden="1" x14ac:dyDescent="0.25">
      <c r="A233" s="20">
        <v>9</v>
      </c>
      <c r="B233" s="378"/>
      <c r="C233" s="379"/>
      <c r="D233" s="379"/>
      <c r="E233" s="379"/>
      <c r="F233" s="379"/>
      <c r="G233" s="380"/>
      <c r="H233" s="10"/>
      <c r="I233" s="378"/>
      <c r="J233" s="379"/>
      <c r="K233" s="380"/>
      <c r="L233" s="381"/>
      <c r="M233" s="382"/>
      <c r="N233" s="381"/>
      <c r="O233" s="382"/>
      <c r="P233" s="381"/>
      <c r="Q233" s="382"/>
    </row>
    <row r="234" spans="1:17" hidden="1" x14ac:dyDescent="0.25">
      <c r="A234" s="20">
        <v>10</v>
      </c>
      <c r="B234" s="378"/>
      <c r="C234" s="379"/>
      <c r="D234" s="379"/>
      <c r="E234" s="379"/>
      <c r="F234" s="379"/>
      <c r="G234" s="380"/>
      <c r="H234" s="10"/>
      <c r="I234" s="378"/>
      <c r="J234" s="379"/>
      <c r="K234" s="380"/>
      <c r="L234" s="381"/>
      <c r="M234" s="382"/>
      <c r="N234" s="381"/>
      <c r="O234" s="382"/>
      <c r="P234" s="381"/>
      <c r="Q234" s="382"/>
    </row>
    <row r="235" spans="1:17" hidden="1" x14ac:dyDescent="0.25">
      <c r="A235" s="9"/>
      <c r="B235" s="383" t="s">
        <v>43</v>
      </c>
      <c r="C235" s="383"/>
      <c r="D235" s="383"/>
      <c r="E235" s="383"/>
      <c r="F235" s="383"/>
      <c r="G235" s="383"/>
      <c r="H235" s="383"/>
      <c r="I235" s="383"/>
      <c r="J235" s="383"/>
      <c r="K235" s="383"/>
      <c r="L235" s="383"/>
      <c r="M235" s="383"/>
      <c r="N235" s="383"/>
      <c r="O235" s="383"/>
      <c r="P235" s="383"/>
      <c r="Q235" s="383"/>
    </row>
    <row r="236" spans="1:17" hidden="1" x14ac:dyDescent="0.25">
      <c r="A236" s="20">
        <v>1</v>
      </c>
      <c r="B236" s="378"/>
      <c r="C236" s="379"/>
      <c r="D236" s="379"/>
      <c r="E236" s="379"/>
      <c r="F236" s="379"/>
      <c r="G236" s="380"/>
      <c r="H236" s="10"/>
      <c r="I236" s="378"/>
      <c r="J236" s="379"/>
      <c r="K236" s="380"/>
      <c r="L236" s="381"/>
      <c r="M236" s="382"/>
      <c r="N236" s="381"/>
      <c r="O236" s="382"/>
      <c r="P236" s="381"/>
      <c r="Q236" s="382"/>
    </row>
    <row r="237" spans="1:17" hidden="1" x14ac:dyDescent="0.25">
      <c r="A237" s="20">
        <v>2</v>
      </c>
      <c r="B237" s="378"/>
      <c r="C237" s="379"/>
      <c r="D237" s="379"/>
      <c r="E237" s="379"/>
      <c r="F237" s="379"/>
      <c r="G237" s="380"/>
      <c r="H237" s="10"/>
      <c r="I237" s="378"/>
      <c r="J237" s="379"/>
      <c r="K237" s="380"/>
      <c r="L237" s="381"/>
      <c r="M237" s="382"/>
      <c r="N237" s="381"/>
      <c r="O237" s="382"/>
      <c r="P237" s="381"/>
      <c r="Q237" s="382"/>
    </row>
    <row r="238" spans="1:17" hidden="1" x14ac:dyDescent="0.25">
      <c r="A238" s="20">
        <v>3</v>
      </c>
      <c r="B238" s="378"/>
      <c r="C238" s="379"/>
      <c r="D238" s="379"/>
      <c r="E238" s="379"/>
      <c r="F238" s="379"/>
      <c r="G238" s="380"/>
      <c r="H238" s="10"/>
      <c r="I238" s="378"/>
      <c r="J238" s="379"/>
      <c r="K238" s="380"/>
      <c r="L238" s="381"/>
      <c r="M238" s="382"/>
      <c r="N238" s="381"/>
      <c r="O238" s="382"/>
      <c r="P238" s="381"/>
      <c r="Q238" s="382"/>
    </row>
    <row r="239" spans="1:17" hidden="1" x14ac:dyDescent="0.25">
      <c r="A239" s="20">
        <v>4</v>
      </c>
      <c r="B239" s="378"/>
      <c r="C239" s="379"/>
      <c r="D239" s="379"/>
      <c r="E239" s="379"/>
      <c r="F239" s="379"/>
      <c r="G239" s="380"/>
      <c r="H239" s="10"/>
      <c r="I239" s="378"/>
      <c r="J239" s="379"/>
      <c r="K239" s="380"/>
      <c r="L239" s="381"/>
      <c r="M239" s="382"/>
      <c r="N239" s="381"/>
      <c r="O239" s="382"/>
      <c r="P239" s="381"/>
      <c r="Q239" s="382"/>
    </row>
    <row r="240" spans="1:17" hidden="1" x14ac:dyDescent="0.25">
      <c r="A240" s="20">
        <v>5</v>
      </c>
      <c r="B240" s="378"/>
      <c r="C240" s="379"/>
      <c r="D240" s="379"/>
      <c r="E240" s="379"/>
      <c r="F240" s="379"/>
      <c r="G240" s="380"/>
      <c r="H240" s="10"/>
      <c r="I240" s="378"/>
      <c r="J240" s="379"/>
      <c r="K240" s="380"/>
      <c r="L240" s="381"/>
      <c r="M240" s="382"/>
      <c r="N240" s="381"/>
      <c r="O240" s="382"/>
      <c r="P240" s="381"/>
      <c r="Q240" s="382"/>
    </row>
    <row r="241" spans="1:17" hidden="1" x14ac:dyDescent="0.25">
      <c r="A241" s="9"/>
      <c r="B241" s="383" t="s">
        <v>44</v>
      </c>
      <c r="C241" s="383"/>
      <c r="D241" s="383"/>
      <c r="E241" s="383"/>
      <c r="F241" s="383"/>
      <c r="G241" s="383"/>
      <c r="H241" s="383"/>
      <c r="I241" s="383"/>
      <c r="J241" s="383"/>
      <c r="K241" s="383"/>
      <c r="L241" s="383"/>
      <c r="M241" s="383"/>
      <c r="N241" s="383"/>
      <c r="O241" s="383"/>
      <c r="P241" s="383"/>
      <c r="Q241" s="383"/>
    </row>
    <row r="242" spans="1:17" hidden="1" x14ac:dyDescent="0.25">
      <c r="A242" s="20">
        <v>1</v>
      </c>
      <c r="B242" s="378"/>
      <c r="C242" s="379"/>
      <c r="D242" s="379"/>
      <c r="E242" s="379"/>
      <c r="F242" s="379"/>
      <c r="G242" s="380"/>
      <c r="H242" s="10"/>
      <c r="I242" s="378"/>
      <c r="J242" s="379"/>
      <c r="K242" s="380"/>
      <c r="L242" s="381"/>
      <c r="M242" s="382"/>
      <c r="N242" s="381"/>
      <c r="O242" s="382"/>
      <c r="P242" s="381"/>
      <c r="Q242" s="382"/>
    </row>
    <row r="243" spans="1:17" hidden="1" x14ac:dyDescent="0.25">
      <c r="A243" s="20">
        <v>2</v>
      </c>
      <c r="B243" s="378"/>
      <c r="C243" s="379"/>
      <c r="D243" s="379"/>
      <c r="E243" s="379"/>
      <c r="F243" s="379"/>
      <c r="G243" s="380"/>
      <c r="H243" s="10"/>
      <c r="I243" s="378"/>
      <c r="J243" s="379"/>
      <c r="K243" s="380"/>
      <c r="L243" s="381"/>
      <c r="M243" s="382"/>
      <c r="N243" s="381"/>
      <c r="O243" s="382"/>
      <c r="P243" s="381"/>
      <c r="Q243" s="382"/>
    </row>
    <row r="244" spans="1:17" hidden="1" x14ac:dyDescent="0.25">
      <c r="A244" s="20">
        <v>3</v>
      </c>
      <c r="B244" s="378"/>
      <c r="C244" s="379"/>
      <c r="D244" s="379"/>
      <c r="E244" s="379"/>
      <c r="F244" s="379"/>
      <c r="G244" s="380"/>
      <c r="H244" s="10"/>
      <c r="I244" s="378"/>
      <c r="J244" s="379"/>
      <c r="K244" s="380"/>
      <c r="L244" s="381"/>
      <c r="M244" s="382"/>
      <c r="N244" s="381"/>
      <c r="O244" s="382"/>
      <c r="P244" s="381"/>
      <c r="Q244" s="382"/>
    </row>
    <row r="245" spans="1:17" hidden="1" x14ac:dyDescent="0.25">
      <c r="A245" s="20">
        <v>4</v>
      </c>
      <c r="B245" s="378"/>
      <c r="C245" s="379"/>
      <c r="D245" s="379"/>
      <c r="E245" s="379"/>
      <c r="F245" s="379"/>
      <c r="G245" s="380"/>
      <c r="H245" s="10"/>
      <c r="I245" s="378"/>
      <c r="J245" s="379"/>
      <c r="K245" s="380"/>
      <c r="L245" s="381"/>
      <c r="M245" s="382"/>
      <c r="N245" s="381"/>
      <c r="O245" s="382"/>
      <c r="P245" s="381"/>
      <c r="Q245" s="382"/>
    </row>
    <row r="246" spans="1:17" hidden="1" x14ac:dyDescent="0.25">
      <c r="A246" s="20">
        <v>5</v>
      </c>
      <c r="B246" s="378"/>
      <c r="C246" s="379"/>
      <c r="D246" s="379"/>
      <c r="E246" s="379"/>
      <c r="F246" s="379"/>
      <c r="G246" s="380"/>
      <c r="H246" s="10"/>
      <c r="I246" s="378"/>
      <c r="J246" s="379"/>
      <c r="K246" s="380"/>
      <c r="L246" s="381"/>
      <c r="M246" s="382"/>
      <c r="N246" s="381"/>
      <c r="O246" s="382"/>
      <c r="P246" s="381"/>
      <c r="Q246" s="382"/>
    </row>
    <row r="247" spans="1:17" hidden="1" x14ac:dyDescent="0.25">
      <c r="A247" s="9"/>
      <c r="B247" s="384" t="s">
        <v>42</v>
      </c>
      <c r="C247" s="385"/>
      <c r="D247" s="384"/>
      <c r="E247" s="386"/>
      <c r="F247" s="386"/>
      <c r="G247" s="386"/>
      <c r="H247" s="386"/>
      <c r="I247" s="386"/>
      <c r="J247" s="386"/>
      <c r="K247" s="386"/>
      <c r="L247" s="386"/>
      <c r="M247" s="386"/>
      <c r="N247" s="386"/>
      <c r="O247" s="386"/>
      <c r="P247" s="386"/>
      <c r="Q247" s="385"/>
    </row>
    <row r="248" spans="1:17" hidden="1" x14ac:dyDescent="0.25">
      <c r="A248" s="9"/>
      <c r="B248" s="383" t="s">
        <v>40</v>
      </c>
      <c r="C248" s="383"/>
      <c r="D248" s="383"/>
      <c r="E248" s="383"/>
      <c r="F248" s="383"/>
      <c r="G248" s="383"/>
      <c r="H248" s="383"/>
      <c r="I248" s="383"/>
      <c r="J248" s="383"/>
      <c r="K248" s="383"/>
      <c r="L248" s="383"/>
      <c r="M248" s="383"/>
      <c r="N248" s="383"/>
      <c r="O248" s="383"/>
      <c r="P248" s="383"/>
      <c r="Q248" s="383"/>
    </row>
    <row r="249" spans="1:17" hidden="1" x14ac:dyDescent="0.25">
      <c r="A249" s="20">
        <v>1</v>
      </c>
      <c r="B249" s="378"/>
      <c r="C249" s="379"/>
      <c r="D249" s="379"/>
      <c r="E249" s="379"/>
      <c r="F249" s="379"/>
      <c r="G249" s="380"/>
      <c r="H249" s="10"/>
      <c r="I249" s="378"/>
      <c r="J249" s="379"/>
      <c r="K249" s="380"/>
      <c r="L249" s="381"/>
      <c r="M249" s="382"/>
      <c r="N249" s="381"/>
      <c r="O249" s="382"/>
      <c r="P249" s="381"/>
      <c r="Q249" s="382"/>
    </row>
    <row r="250" spans="1:17" hidden="1" x14ac:dyDescent="0.25">
      <c r="A250" s="20">
        <v>2</v>
      </c>
      <c r="B250" s="378"/>
      <c r="C250" s="379"/>
      <c r="D250" s="379"/>
      <c r="E250" s="379"/>
      <c r="F250" s="379"/>
      <c r="G250" s="380"/>
      <c r="H250" s="10"/>
      <c r="I250" s="378"/>
      <c r="J250" s="379"/>
      <c r="K250" s="380"/>
      <c r="L250" s="381"/>
      <c r="M250" s="382"/>
      <c r="N250" s="381"/>
      <c r="O250" s="382"/>
      <c r="P250" s="381"/>
      <c r="Q250" s="382"/>
    </row>
    <row r="251" spans="1:17" hidden="1" x14ac:dyDescent="0.25">
      <c r="A251" s="20">
        <v>3</v>
      </c>
      <c r="B251" s="378"/>
      <c r="C251" s="379"/>
      <c r="D251" s="379"/>
      <c r="E251" s="379"/>
      <c r="F251" s="379"/>
      <c r="G251" s="380"/>
      <c r="H251" s="10"/>
      <c r="I251" s="378"/>
      <c r="J251" s="379"/>
      <c r="K251" s="380"/>
      <c r="L251" s="381"/>
      <c r="M251" s="382"/>
      <c r="N251" s="381"/>
      <c r="O251" s="382"/>
      <c r="P251" s="381"/>
      <c r="Q251" s="382"/>
    </row>
    <row r="252" spans="1:17" hidden="1" x14ac:dyDescent="0.25">
      <c r="A252" s="20">
        <v>4</v>
      </c>
      <c r="B252" s="378"/>
      <c r="C252" s="379"/>
      <c r="D252" s="379"/>
      <c r="E252" s="379"/>
      <c r="F252" s="379"/>
      <c r="G252" s="380"/>
      <c r="H252" s="10"/>
      <c r="I252" s="378"/>
      <c r="J252" s="379"/>
      <c r="K252" s="380"/>
      <c r="L252" s="381"/>
      <c r="M252" s="382"/>
      <c r="N252" s="381"/>
      <c r="O252" s="382"/>
      <c r="P252" s="381"/>
      <c r="Q252" s="382"/>
    </row>
    <row r="253" spans="1:17" hidden="1" x14ac:dyDescent="0.25">
      <c r="A253" s="20">
        <v>5</v>
      </c>
      <c r="B253" s="378"/>
      <c r="C253" s="379"/>
      <c r="D253" s="379"/>
      <c r="E253" s="379"/>
      <c r="F253" s="379"/>
      <c r="G253" s="380"/>
      <c r="H253" s="10"/>
      <c r="I253" s="378"/>
      <c r="J253" s="379"/>
      <c r="K253" s="380"/>
      <c r="L253" s="381"/>
      <c r="M253" s="382"/>
      <c r="N253" s="381"/>
      <c r="O253" s="382"/>
      <c r="P253" s="381"/>
      <c r="Q253" s="382"/>
    </row>
    <row r="254" spans="1:17" hidden="1" x14ac:dyDescent="0.25">
      <c r="A254" s="20">
        <v>6</v>
      </c>
      <c r="B254" s="378"/>
      <c r="C254" s="379"/>
      <c r="D254" s="379"/>
      <c r="E254" s="379"/>
      <c r="F254" s="379"/>
      <c r="G254" s="380"/>
      <c r="H254" s="10"/>
      <c r="I254" s="378"/>
      <c r="J254" s="379"/>
      <c r="K254" s="380"/>
      <c r="L254" s="381"/>
      <c r="M254" s="382"/>
      <c r="N254" s="381"/>
      <c r="O254" s="382"/>
      <c r="P254" s="381"/>
      <c r="Q254" s="382"/>
    </row>
    <row r="255" spans="1:17" hidden="1" x14ac:dyDescent="0.25">
      <c r="A255" s="20">
        <v>7</v>
      </c>
      <c r="B255" s="378"/>
      <c r="C255" s="379"/>
      <c r="D255" s="379"/>
      <c r="E255" s="379"/>
      <c r="F255" s="379"/>
      <c r="G255" s="380"/>
      <c r="H255" s="10"/>
      <c r="I255" s="378"/>
      <c r="J255" s="379"/>
      <c r="K255" s="380"/>
      <c r="L255" s="381"/>
      <c r="M255" s="382"/>
      <c r="N255" s="381"/>
      <c r="O255" s="382"/>
      <c r="P255" s="381"/>
      <c r="Q255" s="382"/>
    </row>
    <row r="256" spans="1:17" hidden="1" x14ac:dyDescent="0.25">
      <c r="A256" s="20">
        <v>8</v>
      </c>
      <c r="B256" s="378"/>
      <c r="C256" s="379"/>
      <c r="D256" s="379"/>
      <c r="E256" s="379"/>
      <c r="F256" s="379"/>
      <c r="G256" s="380"/>
      <c r="H256" s="10"/>
      <c r="I256" s="378"/>
      <c r="J256" s="379"/>
      <c r="K256" s="380"/>
      <c r="L256" s="381"/>
      <c r="M256" s="382"/>
      <c r="N256" s="381"/>
      <c r="O256" s="382"/>
      <c r="P256" s="381"/>
      <c r="Q256" s="382"/>
    </row>
    <row r="257" spans="1:17" hidden="1" x14ac:dyDescent="0.25">
      <c r="A257" s="20">
        <v>9</v>
      </c>
      <c r="B257" s="378"/>
      <c r="C257" s="379"/>
      <c r="D257" s="379"/>
      <c r="E257" s="379"/>
      <c r="F257" s="379"/>
      <c r="G257" s="380"/>
      <c r="H257" s="10"/>
      <c r="I257" s="378"/>
      <c r="J257" s="379"/>
      <c r="K257" s="380"/>
      <c r="L257" s="381"/>
      <c r="M257" s="382"/>
      <c r="N257" s="381"/>
      <c r="O257" s="382"/>
      <c r="P257" s="381"/>
      <c r="Q257" s="382"/>
    </row>
    <row r="258" spans="1:17" hidden="1" x14ac:dyDescent="0.25">
      <c r="A258" s="20">
        <v>10</v>
      </c>
      <c r="B258" s="378"/>
      <c r="C258" s="379"/>
      <c r="D258" s="379"/>
      <c r="E258" s="379"/>
      <c r="F258" s="379"/>
      <c r="G258" s="380"/>
      <c r="H258" s="10"/>
      <c r="I258" s="378"/>
      <c r="J258" s="379"/>
      <c r="K258" s="380"/>
      <c r="L258" s="381"/>
      <c r="M258" s="382"/>
      <c r="N258" s="381"/>
      <c r="O258" s="382"/>
      <c r="P258" s="381"/>
      <c r="Q258" s="382"/>
    </row>
    <row r="259" spans="1:17" hidden="1" x14ac:dyDescent="0.25">
      <c r="A259" s="9"/>
      <c r="B259" s="383" t="s">
        <v>41</v>
      </c>
      <c r="C259" s="383"/>
      <c r="D259" s="383"/>
      <c r="E259" s="383"/>
      <c r="F259" s="383"/>
      <c r="G259" s="383"/>
      <c r="H259" s="383"/>
      <c r="I259" s="383"/>
      <c r="J259" s="383"/>
      <c r="K259" s="383"/>
      <c r="L259" s="383"/>
      <c r="M259" s="383"/>
      <c r="N259" s="383"/>
      <c r="O259" s="383"/>
      <c r="P259" s="383"/>
      <c r="Q259" s="383"/>
    </row>
    <row r="260" spans="1:17" hidden="1" x14ac:dyDescent="0.25">
      <c r="A260" s="20">
        <v>1</v>
      </c>
      <c r="B260" s="378"/>
      <c r="C260" s="379"/>
      <c r="D260" s="379"/>
      <c r="E260" s="379"/>
      <c r="F260" s="379"/>
      <c r="G260" s="380"/>
      <c r="H260" s="10"/>
      <c r="I260" s="378"/>
      <c r="J260" s="379"/>
      <c r="K260" s="380"/>
      <c r="L260" s="381"/>
      <c r="M260" s="382"/>
      <c r="N260" s="381"/>
      <c r="O260" s="382"/>
      <c r="P260" s="381"/>
      <c r="Q260" s="382"/>
    </row>
    <row r="261" spans="1:17" hidden="1" x14ac:dyDescent="0.25">
      <c r="A261" s="20">
        <v>2</v>
      </c>
      <c r="B261" s="378"/>
      <c r="C261" s="379"/>
      <c r="D261" s="379"/>
      <c r="E261" s="379"/>
      <c r="F261" s="379"/>
      <c r="G261" s="380"/>
      <c r="H261" s="10"/>
      <c r="I261" s="378"/>
      <c r="J261" s="379"/>
      <c r="K261" s="380"/>
      <c r="L261" s="381"/>
      <c r="M261" s="382"/>
      <c r="N261" s="381"/>
      <c r="O261" s="382"/>
      <c r="P261" s="381"/>
      <c r="Q261" s="382"/>
    </row>
    <row r="262" spans="1:17" hidden="1" x14ac:dyDescent="0.25">
      <c r="A262" s="20">
        <v>3</v>
      </c>
      <c r="B262" s="378"/>
      <c r="C262" s="379"/>
      <c r="D262" s="379"/>
      <c r="E262" s="379"/>
      <c r="F262" s="379"/>
      <c r="G262" s="380"/>
      <c r="H262" s="10"/>
      <c r="I262" s="378"/>
      <c r="J262" s="379"/>
      <c r="K262" s="380"/>
      <c r="L262" s="381"/>
      <c r="M262" s="382"/>
      <c r="N262" s="381"/>
      <c r="O262" s="382"/>
      <c r="P262" s="381"/>
      <c r="Q262" s="382"/>
    </row>
    <row r="263" spans="1:17" hidden="1" x14ac:dyDescent="0.25">
      <c r="A263" s="20">
        <v>4</v>
      </c>
      <c r="B263" s="378"/>
      <c r="C263" s="379"/>
      <c r="D263" s="379"/>
      <c r="E263" s="379"/>
      <c r="F263" s="379"/>
      <c r="G263" s="380"/>
      <c r="H263" s="10"/>
      <c r="I263" s="378"/>
      <c r="J263" s="379"/>
      <c r="K263" s="380"/>
      <c r="L263" s="381"/>
      <c r="M263" s="382"/>
      <c r="N263" s="381"/>
      <c r="O263" s="382"/>
      <c r="P263" s="381"/>
      <c r="Q263" s="382"/>
    </row>
    <row r="264" spans="1:17" hidden="1" x14ac:dyDescent="0.25">
      <c r="A264" s="20">
        <v>5</v>
      </c>
      <c r="B264" s="378"/>
      <c r="C264" s="379"/>
      <c r="D264" s="379"/>
      <c r="E264" s="379"/>
      <c r="F264" s="379"/>
      <c r="G264" s="380"/>
      <c r="H264" s="10"/>
      <c r="I264" s="378"/>
      <c r="J264" s="379"/>
      <c r="K264" s="380"/>
      <c r="L264" s="381"/>
      <c r="M264" s="382"/>
      <c r="N264" s="381"/>
      <c r="O264" s="382"/>
      <c r="P264" s="381"/>
      <c r="Q264" s="382"/>
    </row>
    <row r="265" spans="1:17" hidden="1" x14ac:dyDescent="0.25">
      <c r="A265" s="20">
        <v>6</v>
      </c>
      <c r="B265" s="378"/>
      <c r="C265" s="379"/>
      <c r="D265" s="379"/>
      <c r="E265" s="379"/>
      <c r="F265" s="379"/>
      <c r="G265" s="380"/>
      <c r="H265" s="10"/>
      <c r="I265" s="378"/>
      <c r="J265" s="379"/>
      <c r="K265" s="380"/>
      <c r="L265" s="381"/>
      <c r="M265" s="382"/>
      <c r="N265" s="381"/>
      <c r="O265" s="382"/>
      <c r="P265" s="381"/>
      <c r="Q265" s="382"/>
    </row>
    <row r="266" spans="1:17" hidden="1" x14ac:dyDescent="0.25">
      <c r="A266" s="20">
        <v>7</v>
      </c>
      <c r="B266" s="378"/>
      <c r="C266" s="379"/>
      <c r="D266" s="379"/>
      <c r="E266" s="379"/>
      <c r="F266" s="379"/>
      <c r="G266" s="380"/>
      <c r="H266" s="10"/>
      <c r="I266" s="378"/>
      <c r="J266" s="379"/>
      <c r="K266" s="380"/>
      <c r="L266" s="381"/>
      <c r="M266" s="382"/>
      <c r="N266" s="381"/>
      <c r="O266" s="382"/>
      <c r="P266" s="381"/>
      <c r="Q266" s="382"/>
    </row>
    <row r="267" spans="1:17" hidden="1" x14ac:dyDescent="0.25">
      <c r="A267" s="20">
        <v>8</v>
      </c>
      <c r="B267" s="378"/>
      <c r="C267" s="379"/>
      <c r="D267" s="379"/>
      <c r="E267" s="379"/>
      <c r="F267" s="379"/>
      <c r="G267" s="380"/>
      <c r="H267" s="10"/>
      <c r="I267" s="378"/>
      <c r="J267" s="379"/>
      <c r="K267" s="380"/>
      <c r="L267" s="381"/>
      <c r="M267" s="382"/>
      <c r="N267" s="381"/>
      <c r="O267" s="382"/>
      <c r="P267" s="381"/>
      <c r="Q267" s="382"/>
    </row>
    <row r="268" spans="1:17" hidden="1" x14ac:dyDescent="0.25">
      <c r="A268" s="20">
        <v>9</v>
      </c>
      <c r="B268" s="378"/>
      <c r="C268" s="379"/>
      <c r="D268" s="379"/>
      <c r="E268" s="379"/>
      <c r="F268" s="379"/>
      <c r="G268" s="380"/>
      <c r="H268" s="10"/>
      <c r="I268" s="378"/>
      <c r="J268" s="379"/>
      <c r="K268" s="380"/>
      <c r="L268" s="381"/>
      <c r="M268" s="382"/>
      <c r="N268" s="381"/>
      <c r="O268" s="382"/>
      <c r="P268" s="381"/>
      <c r="Q268" s="382"/>
    </row>
    <row r="269" spans="1:17" hidden="1" x14ac:dyDescent="0.25">
      <c r="A269" s="20">
        <v>10</v>
      </c>
      <c r="B269" s="378"/>
      <c r="C269" s="379"/>
      <c r="D269" s="379"/>
      <c r="E269" s="379"/>
      <c r="F269" s="379"/>
      <c r="G269" s="380"/>
      <c r="H269" s="10"/>
      <c r="I269" s="378"/>
      <c r="J269" s="379"/>
      <c r="K269" s="380"/>
      <c r="L269" s="381"/>
      <c r="M269" s="382"/>
      <c r="N269" s="381"/>
      <c r="O269" s="382"/>
      <c r="P269" s="381"/>
      <c r="Q269" s="382"/>
    </row>
    <row r="270" spans="1:17" hidden="1" x14ac:dyDescent="0.25">
      <c r="A270" s="9"/>
      <c r="B270" s="383" t="s">
        <v>43</v>
      </c>
      <c r="C270" s="383"/>
      <c r="D270" s="383"/>
      <c r="E270" s="383"/>
      <c r="F270" s="383"/>
      <c r="G270" s="383"/>
      <c r="H270" s="383"/>
      <c r="I270" s="383"/>
      <c r="J270" s="383"/>
      <c r="K270" s="383"/>
      <c r="L270" s="383"/>
      <c r="M270" s="383"/>
      <c r="N270" s="383"/>
      <c r="O270" s="383"/>
      <c r="P270" s="383"/>
      <c r="Q270" s="383"/>
    </row>
    <row r="271" spans="1:17" hidden="1" x14ac:dyDescent="0.25">
      <c r="A271" s="20">
        <v>1</v>
      </c>
      <c r="B271" s="378"/>
      <c r="C271" s="379"/>
      <c r="D271" s="379"/>
      <c r="E271" s="379"/>
      <c r="F271" s="379"/>
      <c r="G271" s="380"/>
      <c r="H271" s="10"/>
      <c r="I271" s="378"/>
      <c r="J271" s="379"/>
      <c r="K271" s="380"/>
      <c r="L271" s="381"/>
      <c r="M271" s="382"/>
      <c r="N271" s="381"/>
      <c r="O271" s="382"/>
      <c r="P271" s="381"/>
      <c r="Q271" s="382"/>
    </row>
    <row r="272" spans="1:17" hidden="1" x14ac:dyDescent="0.25">
      <c r="A272" s="20">
        <v>2</v>
      </c>
      <c r="B272" s="378"/>
      <c r="C272" s="379"/>
      <c r="D272" s="379"/>
      <c r="E272" s="379"/>
      <c r="F272" s="379"/>
      <c r="G272" s="380"/>
      <c r="H272" s="10"/>
      <c r="I272" s="378"/>
      <c r="J272" s="379"/>
      <c r="K272" s="380"/>
      <c r="L272" s="381"/>
      <c r="M272" s="382"/>
      <c r="N272" s="381"/>
      <c r="O272" s="382"/>
      <c r="P272" s="381"/>
      <c r="Q272" s="382"/>
    </row>
    <row r="273" spans="1:17" hidden="1" x14ac:dyDescent="0.25">
      <c r="A273" s="20">
        <v>3</v>
      </c>
      <c r="B273" s="378"/>
      <c r="C273" s="379"/>
      <c r="D273" s="379"/>
      <c r="E273" s="379"/>
      <c r="F273" s="379"/>
      <c r="G273" s="380"/>
      <c r="H273" s="10"/>
      <c r="I273" s="378"/>
      <c r="J273" s="379"/>
      <c r="K273" s="380"/>
      <c r="L273" s="381"/>
      <c r="M273" s="382"/>
      <c r="N273" s="381"/>
      <c r="O273" s="382"/>
      <c r="P273" s="381"/>
      <c r="Q273" s="382"/>
    </row>
    <row r="274" spans="1:17" hidden="1" x14ac:dyDescent="0.25">
      <c r="A274" s="20">
        <v>4</v>
      </c>
      <c r="B274" s="378"/>
      <c r="C274" s="379"/>
      <c r="D274" s="379"/>
      <c r="E274" s="379"/>
      <c r="F274" s="379"/>
      <c r="G274" s="380"/>
      <c r="H274" s="10"/>
      <c r="I274" s="378"/>
      <c r="J274" s="379"/>
      <c r="K274" s="380"/>
      <c r="L274" s="381"/>
      <c r="M274" s="382"/>
      <c r="N274" s="381"/>
      <c r="O274" s="382"/>
      <c r="P274" s="381"/>
      <c r="Q274" s="382"/>
    </row>
    <row r="275" spans="1:17" hidden="1" x14ac:dyDescent="0.25">
      <c r="A275" s="20">
        <v>5</v>
      </c>
      <c r="B275" s="378"/>
      <c r="C275" s="379"/>
      <c r="D275" s="379"/>
      <c r="E275" s="379"/>
      <c r="F275" s="379"/>
      <c r="G275" s="380"/>
      <c r="H275" s="10"/>
      <c r="I275" s="378"/>
      <c r="J275" s="379"/>
      <c r="K275" s="380"/>
      <c r="L275" s="381"/>
      <c r="M275" s="382"/>
      <c r="N275" s="381"/>
      <c r="O275" s="382"/>
      <c r="P275" s="381"/>
      <c r="Q275" s="382"/>
    </row>
    <row r="276" spans="1:17" hidden="1" x14ac:dyDescent="0.25">
      <c r="A276" s="9"/>
      <c r="B276" s="383" t="s">
        <v>44</v>
      </c>
      <c r="C276" s="383"/>
      <c r="D276" s="383"/>
      <c r="E276" s="383"/>
      <c r="F276" s="383"/>
      <c r="G276" s="383"/>
      <c r="H276" s="383"/>
      <c r="I276" s="383"/>
      <c r="J276" s="383"/>
      <c r="K276" s="383"/>
      <c r="L276" s="383"/>
      <c r="M276" s="383"/>
      <c r="N276" s="383"/>
      <c r="O276" s="383"/>
      <c r="P276" s="383"/>
      <c r="Q276" s="383"/>
    </row>
    <row r="277" spans="1:17" hidden="1" x14ac:dyDescent="0.25">
      <c r="A277" s="20">
        <v>1</v>
      </c>
      <c r="B277" s="378"/>
      <c r="C277" s="379"/>
      <c r="D277" s="379"/>
      <c r="E277" s="379"/>
      <c r="F277" s="379"/>
      <c r="G277" s="380"/>
      <c r="H277" s="10"/>
      <c r="I277" s="378"/>
      <c r="J277" s="379"/>
      <c r="K277" s="380"/>
      <c r="L277" s="381"/>
      <c r="M277" s="382"/>
      <c r="N277" s="381"/>
      <c r="O277" s="382"/>
      <c r="P277" s="381"/>
      <c r="Q277" s="382"/>
    </row>
    <row r="278" spans="1:17" hidden="1" x14ac:dyDescent="0.25">
      <c r="A278" s="20">
        <v>2</v>
      </c>
      <c r="B278" s="378"/>
      <c r="C278" s="379"/>
      <c r="D278" s="379"/>
      <c r="E278" s="379"/>
      <c r="F278" s="379"/>
      <c r="G278" s="380"/>
      <c r="H278" s="10"/>
      <c r="I278" s="378"/>
      <c r="J278" s="379"/>
      <c r="K278" s="380"/>
      <c r="L278" s="381"/>
      <c r="M278" s="382"/>
      <c r="N278" s="381"/>
      <c r="O278" s="382"/>
      <c r="P278" s="381"/>
      <c r="Q278" s="382"/>
    </row>
    <row r="279" spans="1:17" hidden="1" x14ac:dyDescent="0.25">
      <c r="A279" s="20">
        <v>3</v>
      </c>
      <c r="B279" s="378"/>
      <c r="C279" s="379"/>
      <c r="D279" s="379"/>
      <c r="E279" s="379"/>
      <c r="F279" s="379"/>
      <c r="G279" s="380"/>
      <c r="H279" s="10"/>
      <c r="I279" s="378"/>
      <c r="J279" s="379"/>
      <c r="K279" s="380"/>
      <c r="L279" s="381"/>
      <c r="M279" s="382"/>
      <c r="N279" s="381"/>
      <c r="O279" s="382"/>
      <c r="P279" s="381"/>
      <c r="Q279" s="382"/>
    </row>
    <row r="280" spans="1:17" hidden="1" x14ac:dyDescent="0.25">
      <c r="A280" s="20">
        <v>4</v>
      </c>
      <c r="B280" s="378"/>
      <c r="C280" s="379"/>
      <c r="D280" s="379"/>
      <c r="E280" s="379"/>
      <c r="F280" s="379"/>
      <c r="G280" s="380"/>
      <c r="H280" s="10"/>
      <c r="I280" s="378"/>
      <c r="J280" s="379"/>
      <c r="K280" s="380"/>
      <c r="L280" s="381"/>
      <c r="M280" s="382"/>
      <c r="N280" s="381"/>
      <c r="O280" s="382"/>
      <c r="P280" s="381"/>
      <c r="Q280" s="382"/>
    </row>
    <row r="281" spans="1:17" hidden="1" x14ac:dyDescent="0.25">
      <c r="A281" s="20">
        <v>5</v>
      </c>
      <c r="B281" s="378"/>
      <c r="C281" s="379"/>
      <c r="D281" s="379"/>
      <c r="E281" s="379"/>
      <c r="F281" s="379"/>
      <c r="G281" s="380"/>
      <c r="H281" s="10"/>
      <c r="I281" s="378"/>
      <c r="J281" s="379"/>
      <c r="K281" s="380"/>
      <c r="L281" s="381"/>
      <c r="M281" s="382"/>
      <c r="N281" s="381"/>
      <c r="O281" s="382"/>
      <c r="P281" s="381"/>
      <c r="Q281" s="382"/>
    </row>
    <row r="282" spans="1:17" hidden="1" x14ac:dyDescent="0.25">
      <c r="A282" s="9"/>
      <c r="B282" s="384" t="s">
        <v>42</v>
      </c>
      <c r="C282" s="385"/>
      <c r="D282" s="384"/>
      <c r="E282" s="386"/>
      <c r="F282" s="386"/>
      <c r="G282" s="386"/>
      <c r="H282" s="386"/>
      <c r="I282" s="386"/>
      <c r="J282" s="386"/>
      <c r="K282" s="386"/>
      <c r="L282" s="386"/>
      <c r="M282" s="386"/>
      <c r="N282" s="386"/>
      <c r="O282" s="386"/>
      <c r="P282" s="386"/>
      <c r="Q282" s="385"/>
    </row>
    <row r="283" spans="1:17" hidden="1" x14ac:dyDescent="0.25">
      <c r="A283" s="9"/>
      <c r="B283" s="383" t="s">
        <v>40</v>
      </c>
      <c r="C283" s="383"/>
      <c r="D283" s="383"/>
      <c r="E283" s="383"/>
      <c r="F283" s="383"/>
      <c r="G283" s="383"/>
      <c r="H283" s="383"/>
      <c r="I283" s="383"/>
      <c r="J283" s="383"/>
      <c r="K283" s="383"/>
      <c r="L283" s="383"/>
      <c r="M283" s="383"/>
      <c r="N283" s="383"/>
      <c r="O283" s="383"/>
      <c r="P283" s="383"/>
      <c r="Q283" s="383"/>
    </row>
    <row r="284" spans="1:17" hidden="1" x14ac:dyDescent="0.25">
      <c r="A284" s="20">
        <v>1</v>
      </c>
      <c r="B284" s="378"/>
      <c r="C284" s="379"/>
      <c r="D284" s="379"/>
      <c r="E284" s="379"/>
      <c r="F284" s="379"/>
      <c r="G284" s="380"/>
      <c r="H284" s="10"/>
      <c r="I284" s="378"/>
      <c r="J284" s="379"/>
      <c r="K284" s="380"/>
      <c r="L284" s="381"/>
      <c r="M284" s="382"/>
      <c r="N284" s="381"/>
      <c r="O284" s="382"/>
      <c r="P284" s="381"/>
      <c r="Q284" s="382"/>
    </row>
    <row r="285" spans="1:17" hidden="1" x14ac:dyDescent="0.25">
      <c r="A285" s="20">
        <v>2</v>
      </c>
      <c r="B285" s="378"/>
      <c r="C285" s="379"/>
      <c r="D285" s="379"/>
      <c r="E285" s="379"/>
      <c r="F285" s="379"/>
      <c r="G285" s="380"/>
      <c r="H285" s="10"/>
      <c r="I285" s="378"/>
      <c r="J285" s="379"/>
      <c r="K285" s="380"/>
      <c r="L285" s="381"/>
      <c r="M285" s="382"/>
      <c r="N285" s="381"/>
      <c r="O285" s="382"/>
      <c r="P285" s="381"/>
      <c r="Q285" s="382"/>
    </row>
    <row r="286" spans="1:17" hidden="1" x14ac:dyDescent="0.25">
      <c r="A286" s="20">
        <v>3</v>
      </c>
      <c r="B286" s="378"/>
      <c r="C286" s="379"/>
      <c r="D286" s="379"/>
      <c r="E286" s="379"/>
      <c r="F286" s="379"/>
      <c r="G286" s="380"/>
      <c r="H286" s="10"/>
      <c r="I286" s="378"/>
      <c r="J286" s="379"/>
      <c r="K286" s="380"/>
      <c r="L286" s="381"/>
      <c r="M286" s="382"/>
      <c r="N286" s="381"/>
      <c r="O286" s="382"/>
      <c r="P286" s="381"/>
      <c r="Q286" s="382"/>
    </row>
    <row r="287" spans="1:17" hidden="1" x14ac:dyDescent="0.25">
      <c r="A287" s="20">
        <v>4</v>
      </c>
      <c r="B287" s="378"/>
      <c r="C287" s="379"/>
      <c r="D287" s="379"/>
      <c r="E287" s="379"/>
      <c r="F287" s="379"/>
      <c r="G287" s="380"/>
      <c r="H287" s="10"/>
      <c r="I287" s="378"/>
      <c r="J287" s="379"/>
      <c r="K287" s="380"/>
      <c r="L287" s="381"/>
      <c r="M287" s="382"/>
      <c r="N287" s="381"/>
      <c r="O287" s="382"/>
      <c r="P287" s="381"/>
      <c r="Q287" s="382"/>
    </row>
    <row r="288" spans="1:17" hidden="1" x14ac:dyDescent="0.25">
      <c r="A288" s="20">
        <v>5</v>
      </c>
      <c r="B288" s="378"/>
      <c r="C288" s="379"/>
      <c r="D288" s="379"/>
      <c r="E288" s="379"/>
      <c r="F288" s="379"/>
      <c r="G288" s="380"/>
      <c r="H288" s="10"/>
      <c r="I288" s="378"/>
      <c r="J288" s="379"/>
      <c r="K288" s="380"/>
      <c r="L288" s="381"/>
      <c r="M288" s="382"/>
      <c r="N288" s="381"/>
      <c r="O288" s="382"/>
      <c r="P288" s="381"/>
      <c r="Q288" s="382"/>
    </row>
    <row r="289" spans="1:17" hidden="1" x14ac:dyDescent="0.25">
      <c r="A289" s="20">
        <v>6</v>
      </c>
      <c r="B289" s="378"/>
      <c r="C289" s="379"/>
      <c r="D289" s="379"/>
      <c r="E289" s="379"/>
      <c r="F289" s="379"/>
      <c r="G289" s="380"/>
      <c r="H289" s="10"/>
      <c r="I289" s="378"/>
      <c r="J289" s="379"/>
      <c r="K289" s="380"/>
      <c r="L289" s="381"/>
      <c r="M289" s="382"/>
      <c r="N289" s="381"/>
      <c r="O289" s="382"/>
      <c r="P289" s="381"/>
      <c r="Q289" s="382"/>
    </row>
    <row r="290" spans="1:17" hidden="1" x14ac:dyDescent="0.25">
      <c r="A290" s="20">
        <v>7</v>
      </c>
      <c r="B290" s="378"/>
      <c r="C290" s="379"/>
      <c r="D290" s="379"/>
      <c r="E290" s="379"/>
      <c r="F290" s="379"/>
      <c r="G290" s="380"/>
      <c r="H290" s="10"/>
      <c r="I290" s="378"/>
      <c r="J290" s="379"/>
      <c r="K290" s="380"/>
      <c r="L290" s="381"/>
      <c r="M290" s="382"/>
      <c r="N290" s="381"/>
      <c r="O290" s="382"/>
      <c r="P290" s="381"/>
      <c r="Q290" s="382"/>
    </row>
    <row r="291" spans="1:17" hidden="1" x14ac:dyDescent="0.25">
      <c r="A291" s="20">
        <v>8</v>
      </c>
      <c r="B291" s="378"/>
      <c r="C291" s="379"/>
      <c r="D291" s="379"/>
      <c r="E291" s="379"/>
      <c r="F291" s="379"/>
      <c r="G291" s="380"/>
      <c r="H291" s="10"/>
      <c r="I291" s="378"/>
      <c r="J291" s="379"/>
      <c r="K291" s="380"/>
      <c r="L291" s="381"/>
      <c r="M291" s="382"/>
      <c r="N291" s="381"/>
      <c r="O291" s="382"/>
      <c r="P291" s="381"/>
      <c r="Q291" s="382"/>
    </row>
    <row r="292" spans="1:17" hidden="1" x14ac:dyDescent="0.25">
      <c r="A292" s="20">
        <v>9</v>
      </c>
      <c r="B292" s="378"/>
      <c r="C292" s="379"/>
      <c r="D292" s="379"/>
      <c r="E292" s="379"/>
      <c r="F292" s="379"/>
      <c r="G292" s="380"/>
      <c r="H292" s="10"/>
      <c r="I292" s="378"/>
      <c r="J292" s="379"/>
      <c r="K292" s="380"/>
      <c r="L292" s="381"/>
      <c r="M292" s="382"/>
      <c r="N292" s="381"/>
      <c r="O292" s="382"/>
      <c r="P292" s="381"/>
      <c r="Q292" s="382"/>
    </row>
    <row r="293" spans="1:17" hidden="1" x14ac:dyDescent="0.25">
      <c r="A293" s="20">
        <v>10</v>
      </c>
      <c r="B293" s="378"/>
      <c r="C293" s="379"/>
      <c r="D293" s="379"/>
      <c r="E293" s="379"/>
      <c r="F293" s="379"/>
      <c r="G293" s="380"/>
      <c r="H293" s="10"/>
      <c r="I293" s="378"/>
      <c r="J293" s="379"/>
      <c r="K293" s="380"/>
      <c r="L293" s="381"/>
      <c r="M293" s="382"/>
      <c r="N293" s="381"/>
      <c r="O293" s="382"/>
      <c r="P293" s="381"/>
      <c r="Q293" s="382"/>
    </row>
    <row r="294" spans="1:17" hidden="1" x14ac:dyDescent="0.25">
      <c r="A294" s="9"/>
      <c r="B294" s="383" t="s">
        <v>41</v>
      </c>
      <c r="C294" s="383"/>
      <c r="D294" s="383"/>
      <c r="E294" s="383"/>
      <c r="F294" s="383"/>
      <c r="G294" s="383"/>
      <c r="H294" s="383"/>
      <c r="I294" s="383"/>
      <c r="J294" s="383"/>
      <c r="K294" s="383"/>
      <c r="L294" s="383"/>
      <c r="M294" s="383"/>
      <c r="N294" s="383"/>
      <c r="O294" s="383"/>
      <c r="P294" s="383"/>
      <c r="Q294" s="383"/>
    </row>
    <row r="295" spans="1:17" hidden="1" x14ac:dyDescent="0.25">
      <c r="A295" s="20">
        <v>1</v>
      </c>
      <c r="B295" s="378"/>
      <c r="C295" s="379"/>
      <c r="D295" s="379"/>
      <c r="E295" s="379"/>
      <c r="F295" s="379"/>
      <c r="G295" s="380"/>
      <c r="H295" s="10"/>
      <c r="I295" s="378"/>
      <c r="J295" s="379"/>
      <c r="K295" s="380"/>
      <c r="L295" s="381"/>
      <c r="M295" s="382"/>
      <c r="N295" s="381"/>
      <c r="O295" s="382"/>
      <c r="P295" s="381"/>
      <c r="Q295" s="382"/>
    </row>
    <row r="296" spans="1:17" hidden="1" x14ac:dyDescent="0.25">
      <c r="A296" s="20">
        <v>2</v>
      </c>
      <c r="B296" s="378"/>
      <c r="C296" s="379"/>
      <c r="D296" s="379"/>
      <c r="E296" s="379"/>
      <c r="F296" s="379"/>
      <c r="G296" s="380"/>
      <c r="H296" s="10"/>
      <c r="I296" s="378"/>
      <c r="J296" s="379"/>
      <c r="K296" s="380"/>
      <c r="L296" s="381"/>
      <c r="M296" s="382"/>
      <c r="N296" s="381"/>
      <c r="O296" s="382"/>
      <c r="P296" s="381"/>
      <c r="Q296" s="382"/>
    </row>
    <row r="297" spans="1:17" hidden="1" x14ac:dyDescent="0.25">
      <c r="A297" s="20">
        <v>3</v>
      </c>
      <c r="B297" s="378"/>
      <c r="C297" s="379"/>
      <c r="D297" s="379"/>
      <c r="E297" s="379"/>
      <c r="F297" s="379"/>
      <c r="G297" s="380"/>
      <c r="H297" s="10"/>
      <c r="I297" s="378"/>
      <c r="J297" s="379"/>
      <c r="K297" s="380"/>
      <c r="L297" s="381"/>
      <c r="M297" s="382"/>
      <c r="N297" s="381"/>
      <c r="O297" s="382"/>
      <c r="P297" s="381"/>
      <c r="Q297" s="382"/>
    </row>
    <row r="298" spans="1:17" hidden="1" x14ac:dyDescent="0.25">
      <c r="A298" s="20">
        <v>4</v>
      </c>
      <c r="B298" s="378"/>
      <c r="C298" s="379"/>
      <c r="D298" s="379"/>
      <c r="E298" s="379"/>
      <c r="F298" s="379"/>
      <c r="G298" s="380"/>
      <c r="H298" s="10"/>
      <c r="I298" s="378"/>
      <c r="J298" s="379"/>
      <c r="K298" s="380"/>
      <c r="L298" s="381"/>
      <c r="M298" s="382"/>
      <c r="N298" s="381"/>
      <c r="O298" s="382"/>
      <c r="P298" s="381"/>
      <c r="Q298" s="382"/>
    </row>
    <row r="299" spans="1:17" hidden="1" x14ac:dyDescent="0.25">
      <c r="A299" s="20">
        <v>5</v>
      </c>
      <c r="B299" s="378"/>
      <c r="C299" s="379"/>
      <c r="D299" s="379"/>
      <c r="E299" s="379"/>
      <c r="F299" s="379"/>
      <c r="G299" s="380"/>
      <c r="H299" s="10"/>
      <c r="I299" s="378"/>
      <c r="J299" s="379"/>
      <c r="K299" s="380"/>
      <c r="L299" s="381"/>
      <c r="M299" s="382"/>
      <c r="N299" s="381"/>
      <c r="O299" s="382"/>
      <c r="P299" s="381"/>
      <c r="Q299" s="382"/>
    </row>
    <row r="300" spans="1:17" hidden="1" x14ac:dyDescent="0.25">
      <c r="A300" s="20">
        <v>6</v>
      </c>
      <c r="B300" s="378"/>
      <c r="C300" s="379"/>
      <c r="D300" s="379"/>
      <c r="E300" s="379"/>
      <c r="F300" s="379"/>
      <c r="G300" s="380"/>
      <c r="H300" s="10"/>
      <c r="I300" s="378"/>
      <c r="J300" s="379"/>
      <c r="K300" s="380"/>
      <c r="L300" s="381"/>
      <c r="M300" s="382"/>
      <c r="N300" s="381"/>
      <c r="O300" s="382"/>
      <c r="P300" s="381"/>
      <c r="Q300" s="382"/>
    </row>
    <row r="301" spans="1:17" hidden="1" x14ac:dyDescent="0.25">
      <c r="A301" s="20">
        <v>7</v>
      </c>
      <c r="B301" s="378"/>
      <c r="C301" s="379"/>
      <c r="D301" s="379"/>
      <c r="E301" s="379"/>
      <c r="F301" s="379"/>
      <c r="G301" s="380"/>
      <c r="H301" s="10"/>
      <c r="I301" s="378"/>
      <c r="J301" s="379"/>
      <c r="K301" s="380"/>
      <c r="L301" s="381"/>
      <c r="M301" s="382"/>
      <c r="N301" s="381"/>
      <c r="O301" s="382"/>
      <c r="P301" s="381"/>
      <c r="Q301" s="382"/>
    </row>
    <row r="302" spans="1:17" hidden="1" x14ac:dyDescent="0.25">
      <c r="A302" s="20">
        <v>8</v>
      </c>
      <c r="B302" s="378"/>
      <c r="C302" s="379"/>
      <c r="D302" s="379"/>
      <c r="E302" s="379"/>
      <c r="F302" s="379"/>
      <c r="G302" s="380"/>
      <c r="H302" s="10"/>
      <c r="I302" s="378"/>
      <c r="J302" s="379"/>
      <c r="K302" s="380"/>
      <c r="L302" s="381"/>
      <c r="M302" s="382"/>
      <c r="N302" s="381"/>
      <c r="O302" s="382"/>
      <c r="P302" s="381"/>
      <c r="Q302" s="382"/>
    </row>
    <row r="303" spans="1:17" hidden="1" x14ac:dyDescent="0.25">
      <c r="A303" s="20">
        <v>9</v>
      </c>
      <c r="B303" s="378"/>
      <c r="C303" s="379"/>
      <c r="D303" s="379"/>
      <c r="E303" s="379"/>
      <c r="F303" s="379"/>
      <c r="G303" s="380"/>
      <c r="H303" s="10"/>
      <c r="I303" s="378"/>
      <c r="J303" s="379"/>
      <c r="K303" s="380"/>
      <c r="L303" s="381"/>
      <c r="M303" s="382"/>
      <c r="N303" s="381"/>
      <c r="O303" s="382"/>
      <c r="P303" s="381"/>
      <c r="Q303" s="382"/>
    </row>
    <row r="304" spans="1:17" hidden="1" x14ac:dyDescent="0.25">
      <c r="A304" s="20">
        <v>10</v>
      </c>
      <c r="B304" s="378"/>
      <c r="C304" s="379"/>
      <c r="D304" s="379"/>
      <c r="E304" s="379"/>
      <c r="F304" s="379"/>
      <c r="G304" s="380"/>
      <c r="H304" s="10"/>
      <c r="I304" s="378"/>
      <c r="J304" s="379"/>
      <c r="K304" s="380"/>
      <c r="L304" s="381"/>
      <c r="M304" s="382"/>
      <c r="N304" s="381"/>
      <c r="O304" s="382"/>
      <c r="P304" s="381"/>
      <c r="Q304" s="382"/>
    </row>
    <row r="305" spans="1:17" hidden="1" x14ac:dyDescent="0.25">
      <c r="A305" s="9"/>
      <c r="B305" s="383" t="s">
        <v>43</v>
      </c>
      <c r="C305" s="383"/>
      <c r="D305" s="383"/>
      <c r="E305" s="383"/>
      <c r="F305" s="383"/>
      <c r="G305" s="383"/>
      <c r="H305" s="383"/>
      <c r="I305" s="383"/>
      <c r="J305" s="383"/>
      <c r="K305" s="383"/>
      <c r="L305" s="383"/>
      <c r="M305" s="383"/>
      <c r="N305" s="383"/>
      <c r="O305" s="383"/>
      <c r="P305" s="383"/>
      <c r="Q305" s="383"/>
    </row>
    <row r="306" spans="1:17" hidden="1" x14ac:dyDescent="0.25">
      <c r="A306" s="20">
        <v>1</v>
      </c>
      <c r="B306" s="378"/>
      <c r="C306" s="379"/>
      <c r="D306" s="379"/>
      <c r="E306" s="379"/>
      <c r="F306" s="379"/>
      <c r="G306" s="380"/>
      <c r="H306" s="10"/>
      <c r="I306" s="378"/>
      <c r="J306" s="379"/>
      <c r="K306" s="380"/>
      <c r="L306" s="381"/>
      <c r="M306" s="382"/>
      <c r="N306" s="381"/>
      <c r="O306" s="382"/>
      <c r="P306" s="381"/>
      <c r="Q306" s="382"/>
    </row>
    <row r="307" spans="1:17" hidden="1" x14ac:dyDescent="0.25">
      <c r="A307" s="20">
        <v>2</v>
      </c>
      <c r="B307" s="378"/>
      <c r="C307" s="379"/>
      <c r="D307" s="379"/>
      <c r="E307" s="379"/>
      <c r="F307" s="379"/>
      <c r="G307" s="380"/>
      <c r="H307" s="10"/>
      <c r="I307" s="378"/>
      <c r="J307" s="379"/>
      <c r="K307" s="380"/>
      <c r="L307" s="381"/>
      <c r="M307" s="382"/>
      <c r="N307" s="381"/>
      <c r="O307" s="382"/>
      <c r="P307" s="381"/>
      <c r="Q307" s="382"/>
    </row>
    <row r="308" spans="1:17" hidden="1" x14ac:dyDescent="0.25">
      <c r="A308" s="20">
        <v>3</v>
      </c>
      <c r="B308" s="378"/>
      <c r="C308" s="379"/>
      <c r="D308" s="379"/>
      <c r="E308" s="379"/>
      <c r="F308" s="379"/>
      <c r="G308" s="380"/>
      <c r="H308" s="10"/>
      <c r="I308" s="378"/>
      <c r="J308" s="379"/>
      <c r="K308" s="380"/>
      <c r="L308" s="381"/>
      <c r="M308" s="382"/>
      <c r="N308" s="381"/>
      <c r="O308" s="382"/>
      <c r="P308" s="381"/>
      <c r="Q308" s="382"/>
    </row>
    <row r="309" spans="1:17" hidden="1" x14ac:dyDescent="0.25">
      <c r="A309" s="20">
        <v>4</v>
      </c>
      <c r="B309" s="378"/>
      <c r="C309" s="379"/>
      <c r="D309" s="379"/>
      <c r="E309" s="379"/>
      <c r="F309" s="379"/>
      <c r="G309" s="380"/>
      <c r="H309" s="10"/>
      <c r="I309" s="378"/>
      <c r="J309" s="379"/>
      <c r="K309" s="380"/>
      <c r="L309" s="381"/>
      <c r="M309" s="382"/>
      <c r="N309" s="381"/>
      <c r="O309" s="382"/>
      <c r="P309" s="381"/>
      <c r="Q309" s="382"/>
    </row>
    <row r="310" spans="1:17" hidden="1" x14ac:dyDescent="0.25">
      <c r="A310" s="20">
        <v>5</v>
      </c>
      <c r="B310" s="378"/>
      <c r="C310" s="379"/>
      <c r="D310" s="379"/>
      <c r="E310" s="379"/>
      <c r="F310" s="379"/>
      <c r="G310" s="380"/>
      <c r="H310" s="10"/>
      <c r="I310" s="378"/>
      <c r="J310" s="379"/>
      <c r="K310" s="380"/>
      <c r="L310" s="381"/>
      <c r="M310" s="382"/>
      <c r="N310" s="381"/>
      <c r="O310" s="382"/>
      <c r="P310" s="381"/>
      <c r="Q310" s="382"/>
    </row>
    <row r="311" spans="1:17" hidden="1" x14ac:dyDescent="0.25">
      <c r="A311" s="9"/>
      <c r="B311" s="383" t="s">
        <v>44</v>
      </c>
      <c r="C311" s="383"/>
      <c r="D311" s="383"/>
      <c r="E311" s="383"/>
      <c r="F311" s="383"/>
      <c r="G311" s="383"/>
      <c r="H311" s="383"/>
      <c r="I311" s="383"/>
      <c r="J311" s="383"/>
      <c r="K311" s="383"/>
      <c r="L311" s="383"/>
      <c r="M311" s="383"/>
      <c r="N311" s="383"/>
      <c r="O311" s="383"/>
      <c r="P311" s="383"/>
      <c r="Q311" s="383"/>
    </row>
    <row r="312" spans="1:17" hidden="1" x14ac:dyDescent="0.25">
      <c r="A312" s="20">
        <v>1</v>
      </c>
      <c r="B312" s="378"/>
      <c r="C312" s="379"/>
      <c r="D312" s="379"/>
      <c r="E312" s="379"/>
      <c r="F312" s="379"/>
      <c r="G312" s="380"/>
      <c r="H312" s="10"/>
      <c r="I312" s="378"/>
      <c r="J312" s="379"/>
      <c r="K312" s="380"/>
      <c r="L312" s="381"/>
      <c r="M312" s="382"/>
      <c r="N312" s="381"/>
      <c r="O312" s="382"/>
      <c r="P312" s="381"/>
      <c r="Q312" s="382"/>
    </row>
    <row r="313" spans="1:17" hidden="1" x14ac:dyDescent="0.25">
      <c r="A313" s="20">
        <v>2</v>
      </c>
      <c r="B313" s="378"/>
      <c r="C313" s="379"/>
      <c r="D313" s="379"/>
      <c r="E313" s="379"/>
      <c r="F313" s="379"/>
      <c r="G313" s="380"/>
      <c r="H313" s="10"/>
      <c r="I313" s="378"/>
      <c r="J313" s="379"/>
      <c r="K313" s="380"/>
      <c r="L313" s="381"/>
      <c r="M313" s="382"/>
      <c r="N313" s="381"/>
      <c r="O313" s="382"/>
      <c r="P313" s="381"/>
      <c r="Q313" s="382"/>
    </row>
    <row r="314" spans="1:17" hidden="1" x14ac:dyDescent="0.25">
      <c r="A314" s="20">
        <v>3</v>
      </c>
      <c r="B314" s="378"/>
      <c r="C314" s="379"/>
      <c r="D314" s="379"/>
      <c r="E314" s="379"/>
      <c r="F314" s="379"/>
      <c r="G314" s="380"/>
      <c r="H314" s="10"/>
      <c r="I314" s="378"/>
      <c r="J314" s="379"/>
      <c r="K314" s="380"/>
      <c r="L314" s="381"/>
      <c r="M314" s="382"/>
      <c r="N314" s="381"/>
      <c r="O314" s="382"/>
      <c r="P314" s="381"/>
      <c r="Q314" s="382"/>
    </row>
    <row r="315" spans="1:17" hidden="1" x14ac:dyDescent="0.25">
      <c r="A315" s="20">
        <v>4</v>
      </c>
      <c r="B315" s="378"/>
      <c r="C315" s="379"/>
      <c r="D315" s="379"/>
      <c r="E315" s="379"/>
      <c r="F315" s="379"/>
      <c r="G315" s="380"/>
      <c r="H315" s="10"/>
      <c r="I315" s="378"/>
      <c r="J315" s="379"/>
      <c r="K315" s="380"/>
      <c r="L315" s="381"/>
      <c r="M315" s="382"/>
      <c r="N315" s="381"/>
      <c r="O315" s="382"/>
      <c r="P315" s="381"/>
      <c r="Q315" s="382"/>
    </row>
    <row r="316" spans="1:17" hidden="1" x14ac:dyDescent="0.25">
      <c r="A316" s="20">
        <v>5</v>
      </c>
      <c r="B316" s="378"/>
      <c r="C316" s="379"/>
      <c r="D316" s="379"/>
      <c r="E316" s="379"/>
      <c r="F316" s="379"/>
      <c r="G316" s="380"/>
      <c r="H316" s="10"/>
      <c r="I316" s="378"/>
      <c r="J316" s="379"/>
      <c r="K316" s="380"/>
      <c r="L316" s="381"/>
      <c r="M316" s="382"/>
      <c r="N316" s="381"/>
      <c r="O316" s="382"/>
      <c r="P316" s="381"/>
      <c r="Q316" s="382"/>
    </row>
    <row r="317" spans="1:17" hidden="1" x14ac:dyDescent="0.25">
      <c r="A317" s="9"/>
      <c r="B317" s="384" t="s">
        <v>42</v>
      </c>
      <c r="C317" s="385"/>
      <c r="D317" s="384"/>
      <c r="E317" s="386"/>
      <c r="F317" s="386"/>
      <c r="G317" s="386"/>
      <c r="H317" s="386"/>
      <c r="I317" s="386"/>
      <c r="J317" s="386"/>
      <c r="K317" s="386"/>
      <c r="L317" s="386"/>
      <c r="M317" s="386"/>
      <c r="N317" s="386"/>
      <c r="O317" s="386"/>
      <c r="P317" s="386"/>
      <c r="Q317" s="385"/>
    </row>
    <row r="318" spans="1:17" hidden="1" x14ac:dyDescent="0.25">
      <c r="A318" s="9"/>
      <c r="B318" s="383" t="s">
        <v>40</v>
      </c>
      <c r="C318" s="383"/>
      <c r="D318" s="383"/>
      <c r="E318" s="383"/>
      <c r="F318" s="383"/>
      <c r="G318" s="383"/>
      <c r="H318" s="383"/>
      <c r="I318" s="383"/>
      <c r="J318" s="383"/>
      <c r="K318" s="383"/>
      <c r="L318" s="383"/>
      <c r="M318" s="383"/>
      <c r="N318" s="383"/>
      <c r="O318" s="383"/>
      <c r="P318" s="383"/>
      <c r="Q318" s="383"/>
    </row>
    <row r="319" spans="1:17" hidden="1" x14ac:dyDescent="0.25">
      <c r="A319" s="20">
        <v>1</v>
      </c>
      <c r="B319" s="378"/>
      <c r="C319" s="379"/>
      <c r="D319" s="379"/>
      <c r="E319" s="379"/>
      <c r="F319" s="379"/>
      <c r="G319" s="380"/>
      <c r="H319" s="10"/>
      <c r="I319" s="378"/>
      <c r="J319" s="379"/>
      <c r="K319" s="380"/>
      <c r="L319" s="381"/>
      <c r="M319" s="382"/>
      <c r="N319" s="381"/>
      <c r="O319" s="382"/>
      <c r="P319" s="381"/>
      <c r="Q319" s="382"/>
    </row>
    <row r="320" spans="1:17" hidden="1" x14ac:dyDescent="0.25">
      <c r="A320" s="20">
        <v>2</v>
      </c>
      <c r="B320" s="378"/>
      <c r="C320" s="379"/>
      <c r="D320" s="379"/>
      <c r="E320" s="379"/>
      <c r="F320" s="379"/>
      <c r="G320" s="380"/>
      <c r="H320" s="10"/>
      <c r="I320" s="378"/>
      <c r="J320" s="379"/>
      <c r="K320" s="380"/>
      <c r="L320" s="381"/>
      <c r="M320" s="382"/>
      <c r="N320" s="381"/>
      <c r="O320" s="382"/>
      <c r="P320" s="381"/>
      <c r="Q320" s="382"/>
    </row>
    <row r="321" spans="1:17" hidden="1" x14ac:dyDescent="0.25">
      <c r="A321" s="20">
        <v>3</v>
      </c>
      <c r="B321" s="378"/>
      <c r="C321" s="379"/>
      <c r="D321" s="379"/>
      <c r="E321" s="379"/>
      <c r="F321" s="379"/>
      <c r="G321" s="380"/>
      <c r="H321" s="10"/>
      <c r="I321" s="378"/>
      <c r="J321" s="379"/>
      <c r="K321" s="380"/>
      <c r="L321" s="381"/>
      <c r="M321" s="382"/>
      <c r="N321" s="381"/>
      <c r="O321" s="382"/>
      <c r="P321" s="381"/>
      <c r="Q321" s="382"/>
    </row>
    <row r="322" spans="1:17" hidden="1" x14ac:dyDescent="0.25">
      <c r="A322" s="20">
        <v>4</v>
      </c>
      <c r="B322" s="378"/>
      <c r="C322" s="379"/>
      <c r="D322" s="379"/>
      <c r="E322" s="379"/>
      <c r="F322" s="379"/>
      <c r="G322" s="380"/>
      <c r="H322" s="10"/>
      <c r="I322" s="378"/>
      <c r="J322" s="379"/>
      <c r="K322" s="380"/>
      <c r="L322" s="381"/>
      <c r="M322" s="382"/>
      <c r="N322" s="381"/>
      <c r="O322" s="382"/>
      <c r="P322" s="381"/>
      <c r="Q322" s="382"/>
    </row>
    <row r="323" spans="1:17" hidden="1" x14ac:dyDescent="0.25">
      <c r="A323" s="20">
        <v>5</v>
      </c>
      <c r="B323" s="378"/>
      <c r="C323" s="379"/>
      <c r="D323" s="379"/>
      <c r="E323" s="379"/>
      <c r="F323" s="379"/>
      <c r="G323" s="380"/>
      <c r="H323" s="10"/>
      <c r="I323" s="378"/>
      <c r="J323" s="379"/>
      <c r="K323" s="380"/>
      <c r="L323" s="381"/>
      <c r="M323" s="382"/>
      <c r="N323" s="381"/>
      <c r="O323" s="382"/>
      <c r="P323" s="381"/>
      <c r="Q323" s="382"/>
    </row>
    <row r="324" spans="1:17" hidden="1" x14ac:dyDescent="0.25">
      <c r="A324" s="20">
        <v>6</v>
      </c>
      <c r="B324" s="378"/>
      <c r="C324" s="379"/>
      <c r="D324" s="379"/>
      <c r="E324" s="379"/>
      <c r="F324" s="379"/>
      <c r="G324" s="380"/>
      <c r="H324" s="10"/>
      <c r="I324" s="378"/>
      <c r="J324" s="379"/>
      <c r="K324" s="380"/>
      <c r="L324" s="381"/>
      <c r="M324" s="382"/>
      <c r="N324" s="381"/>
      <c r="O324" s="382"/>
      <c r="P324" s="381"/>
      <c r="Q324" s="382"/>
    </row>
    <row r="325" spans="1:17" hidden="1" x14ac:dyDescent="0.25">
      <c r="A325" s="20">
        <v>7</v>
      </c>
      <c r="B325" s="378"/>
      <c r="C325" s="379"/>
      <c r="D325" s="379"/>
      <c r="E325" s="379"/>
      <c r="F325" s="379"/>
      <c r="G325" s="380"/>
      <c r="H325" s="10"/>
      <c r="I325" s="378"/>
      <c r="J325" s="379"/>
      <c r="K325" s="380"/>
      <c r="L325" s="381"/>
      <c r="M325" s="382"/>
      <c r="N325" s="381"/>
      <c r="O325" s="382"/>
      <c r="P325" s="381"/>
      <c r="Q325" s="382"/>
    </row>
    <row r="326" spans="1:17" hidden="1" x14ac:dyDescent="0.25">
      <c r="A326" s="20">
        <v>8</v>
      </c>
      <c r="B326" s="378"/>
      <c r="C326" s="379"/>
      <c r="D326" s="379"/>
      <c r="E326" s="379"/>
      <c r="F326" s="379"/>
      <c r="G326" s="380"/>
      <c r="H326" s="10"/>
      <c r="I326" s="378"/>
      <c r="J326" s="379"/>
      <c r="K326" s="380"/>
      <c r="L326" s="381"/>
      <c r="M326" s="382"/>
      <c r="N326" s="381"/>
      <c r="O326" s="382"/>
      <c r="P326" s="381"/>
      <c r="Q326" s="382"/>
    </row>
    <row r="327" spans="1:17" hidden="1" x14ac:dyDescent="0.25">
      <c r="A327" s="20">
        <v>9</v>
      </c>
      <c r="B327" s="378"/>
      <c r="C327" s="379"/>
      <c r="D327" s="379"/>
      <c r="E327" s="379"/>
      <c r="F327" s="379"/>
      <c r="G327" s="380"/>
      <c r="H327" s="10"/>
      <c r="I327" s="378"/>
      <c r="J327" s="379"/>
      <c r="K327" s="380"/>
      <c r="L327" s="381"/>
      <c r="M327" s="382"/>
      <c r="N327" s="381"/>
      <c r="O327" s="382"/>
      <c r="P327" s="381"/>
      <c r="Q327" s="382"/>
    </row>
    <row r="328" spans="1:17" hidden="1" x14ac:dyDescent="0.25">
      <c r="A328" s="20">
        <v>10</v>
      </c>
      <c r="B328" s="378"/>
      <c r="C328" s="379"/>
      <c r="D328" s="379"/>
      <c r="E328" s="379"/>
      <c r="F328" s="379"/>
      <c r="G328" s="380"/>
      <c r="H328" s="10"/>
      <c r="I328" s="378"/>
      <c r="J328" s="379"/>
      <c r="K328" s="380"/>
      <c r="L328" s="381"/>
      <c r="M328" s="382"/>
      <c r="N328" s="381"/>
      <c r="O328" s="382"/>
      <c r="P328" s="381"/>
      <c r="Q328" s="382"/>
    </row>
    <row r="329" spans="1:17" hidden="1" x14ac:dyDescent="0.25">
      <c r="A329" s="9"/>
      <c r="B329" s="383" t="s">
        <v>41</v>
      </c>
      <c r="C329" s="383"/>
      <c r="D329" s="383"/>
      <c r="E329" s="383"/>
      <c r="F329" s="383"/>
      <c r="G329" s="383"/>
      <c r="H329" s="383"/>
      <c r="I329" s="383"/>
      <c r="J329" s="383"/>
      <c r="K329" s="383"/>
      <c r="L329" s="383"/>
      <c r="M329" s="383"/>
      <c r="N329" s="383"/>
      <c r="O329" s="383"/>
      <c r="P329" s="383"/>
      <c r="Q329" s="383"/>
    </row>
    <row r="330" spans="1:17" hidden="1" x14ac:dyDescent="0.25">
      <c r="A330" s="20">
        <v>1</v>
      </c>
      <c r="B330" s="378"/>
      <c r="C330" s="379"/>
      <c r="D330" s="379"/>
      <c r="E330" s="379"/>
      <c r="F330" s="379"/>
      <c r="G330" s="380"/>
      <c r="H330" s="10"/>
      <c r="I330" s="378"/>
      <c r="J330" s="379"/>
      <c r="K330" s="380"/>
      <c r="L330" s="381"/>
      <c r="M330" s="382"/>
      <c r="N330" s="381"/>
      <c r="O330" s="382"/>
      <c r="P330" s="381"/>
      <c r="Q330" s="382"/>
    </row>
    <row r="331" spans="1:17" hidden="1" x14ac:dyDescent="0.25">
      <c r="A331" s="20">
        <v>2</v>
      </c>
      <c r="B331" s="378"/>
      <c r="C331" s="379"/>
      <c r="D331" s="379"/>
      <c r="E331" s="379"/>
      <c r="F331" s="379"/>
      <c r="G331" s="380"/>
      <c r="H331" s="10"/>
      <c r="I331" s="378"/>
      <c r="J331" s="379"/>
      <c r="K331" s="380"/>
      <c r="L331" s="381"/>
      <c r="M331" s="382"/>
      <c r="N331" s="381"/>
      <c r="O331" s="382"/>
      <c r="P331" s="381"/>
      <c r="Q331" s="382"/>
    </row>
    <row r="332" spans="1:17" hidden="1" x14ac:dyDescent="0.25">
      <c r="A332" s="20">
        <v>3</v>
      </c>
      <c r="B332" s="378"/>
      <c r="C332" s="379"/>
      <c r="D332" s="379"/>
      <c r="E332" s="379"/>
      <c r="F332" s="379"/>
      <c r="G332" s="380"/>
      <c r="H332" s="10"/>
      <c r="I332" s="378"/>
      <c r="J332" s="379"/>
      <c r="K332" s="380"/>
      <c r="L332" s="381"/>
      <c r="M332" s="382"/>
      <c r="N332" s="381"/>
      <c r="O332" s="382"/>
      <c r="P332" s="381"/>
      <c r="Q332" s="382"/>
    </row>
    <row r="333" spans="1:17" hidden="1" x14ac:dyDescent="0.25">
      <c r="A333" s="20">
        <v>4</v>
      </c>
      <c r="B333" s="378"/>
      <c r="C333" s="379"/>
      <c r="D333" s="379"/>
      <c r="E333" s="379"/>
      <c r="F333" s="379"/>
      <c r="G333" s="380"/>
      <c r="H333" s="10"/>
      <c r="I333" s="378"/>
      <c r="J333" s="379"/>
      <c r="K333" s="380"/>
      <c r="L333" s="381"/>
      <c r="M333" s="382"/>
      <c r="N333" s="381"/>
      <c r="O333" s="382"/>
      <c r="P333" s="381"/>
      <c r="Q333" s="382"/>
    </row>
    <row r="334" spans="1:17" hidden="1" x14ac:dyDescent="0.25">
      <c r="A334" s="20">
        <v>5</v>
      </c>
      <c r="B334" s="378"/>
      <c r="C334" s="379"/>
      <c r="D334" s="379"/>
      <c r="E334" s="379"/>
      <c r="F334" s="379"/>
      <c r="G334" s="380"/>
      <c r="H334" s="10"/>
      <c r="I334" s="378"/>
      <c r="J334" s="379"/>
      <c r="K334" s="380"/>
      <c r="L334" s="381"/>
      <c r="M334" s="382"/>
      <c r="N334" s="381"/>
      <c r="O334" s="382"/>
      <c r="P334" s="381"/>
      <c r="Q334" s="382"/>
    </row>
    <row r="335" spans="1:17" hidden="1" x14ac:dyDescent="0.25">
      <c r="A335" s="20">
        <v>6</v>
      </c>
      <c r="B335" s="378"/>
      <c r="C335" s="379"/>
      <c r="D335" s="379"/>
      <c r="E335" s="379"/>
      <c r="F335" s="379"/>
      <c r="G335" s="380"/>
      <c r="H335" s="10"/>
      <c r="I335" s="378"/>
      <c r="J335" s="379"/>
      <c r="K335" s="380"/>
      <c r="L335" s="381"/>
      <c r="M335" s="382"/>
      <c r="N335" s="381"/>
      <c r="O335" s="382"/>
      <c r="P335" s="381"/>
      <c r="Q335" s="382"/>
    </row>
    <row r="336" spans="1:17" hidden="1" x14ac:dyDescent="0.25">
      <c r="A336" s="20">
        <v>7</v>
      </c>
      <c r="B336" s="378"/>
      <c r="C336" s="379"/>
      <c r="D336" s="379"/>
      <c r="E336" s="379"/>
      <c r="F336" s="379"/>
      <c r="G336" s="380"/>
      <c r="H336" s="10"/>
      <c r="I336" s="378"/>
      <c r="J336" s="379"/>
      <c r="K336" s="380"/>
      <c r="L336" s="381"/>
      <c r="M336" s="382"/>
      <c r="N336" s="381"/>
      <c r="O336" s="382"/>
      <c r="P336" s="381"/>
      <c r="Q336" s="382"/>
    </row>
    <row r="337" spans="1:17" hidden="1" x14ac:dyDescent="0.25">
      <c r="A337" s="20">
        <v>8</v>
      </c>
      <c r="B337" s="378"/>
      <c r="C337" s="379"/>
      <c r="D337" s="379"/>
      <c r="E337" s="379"/>
      <c r="F337" s="379"/>
      <c r="G337" s="380"/>
      <c r="H337" s="10"/>
      <c r="I337" s="378"/>
      <c r="J337" s="379"/>
      <c r="K337" s="380"/>
      <c r="L337" s="381"/>
      <c r="M337" s="382"/>
      <c r="N337" s="381"/>
      <c r="O337" s="382"/>
      <c r="P337" s="381"/>
      <c r="Q337" s="382"/>
    </row>
    <row r="338" spans="1:17" hidden="1" x14ac:dyDescent="0.25">
      <c r="A338" s="20">
        <v>9</v>
      </c>
      <c r="B338" s="378"/>
      <c r="C338" s="379"/>
      <c r="D338" s="379"/>
      <c r="E338" s="379"/>
      <c r="F338" s="379"/>
      <c r="G338" s="380"/>
      <c r="H338" s="10"/>
      <c r="I338" s="378"/>
      <c r="J338" s="379"/>
      <c r="K338" s="380"/>
      <c r="L338" s="381"/>
      <c r="M338" s="382"/>
      <c r="N338" s="381"/>
      <c r="O338" s="382"/>
      <c r="P338" s="381"/>
      <c r="Q338" s="382"/>
    </row>
    <row r="339" spans="1:17" hidden="1" x14ac:dyDescent="0.25">
      <c r="A339" s="20">
        <v>10</v>
      </c>
      <c r="B339" s="378"/>
      <c r="C339" s="379"/>
      <c r="D339" s="379"/>
      <c r="E339" s="379"/>
      <c r="F339" s="379"/>
      <c r="G339" s="380"/>
      <c r="H339" s="10"/>
      <c r="I339" s="378"/>
      <c r="J339" s="379"/>
      <c r="K339" s="380"/>
      <c r="L339" s="381"/>
      <c r="M339" s="382"/>
      <c r="N339" s="381"/>
      <c r="O339" s="382"/>
      <c r="P339" s="381"/>
      <c r="Q339" s="382"/>
    </row>
    <row r="340" spans="1:17" hidden="1" x14ac:dyDescent="0.25">
      <c r="A340" s="9"/>
      <c r="B340" s="383" t="s">
        <v>43</v>
      </c>
      <c r="C340" s="383"/>
      <c r="D340" s="383"/>
      <c r="E340" s="383"/>
      <c r="F340" s="383"/>
      <c r="G340" s="383"/>
      <c r="H340" s="383"/>
      <c r="I340" s="383"/>
      <c r="J340" s="383"/>
      <c r="K340" s="383"/>
      <c r="L340" s="383"/>
      <c r="M340" s="383"/>
      <c r="N340" s="383"/>
      <c r="O340" s="383"/>
      <c r="P340" s="383"/>
      <c r="Q340" s="383"/>
    </row>
    <row r="341" spans="1:17" hidden="1" x14ac:dyDescent="0.25">
      <c r="A341" s="20">
        <v>1</v>
      </c>
      <c r="B341" s="378"/>
      <c r="C341" s="379"/>
      <c r="D341" s="379"/>
      <c r="E341" s="379"/>
      <c r="F341" s="379"/>
      <c r="G341" s="380"/>
      <c r="H341" s="10"/>
      <c r="I341" s="378"/>
      <c r="J341" s="379"/>
      <c r="K341" s="380"/>
      <c r="L341" s="381"/>
      <c r="M341" s="382"/>
      <c r="N341" s="381"/>
      <c r="O341" s="382"/>
      <c r="P341" s="381"/>
      <c r="Q341" s="382"/>
    </row>
    <row r="342" spans="1:17" hidden="1" x14ac:dyDescent="0.25">
      <c r="A342" s="20">
        <v>2</v>
      </c>
      <c r="B342" s="378"/>
      <c r="C342" s="379"/>
      <c r="D342" s="379"/>
      <c r="E342" s="379"/>
      <c r="F342" s="379"/>
      <c r="G342" s="380"/>
      <c r="H342" s="10"/>
      <c r="I342" s="378"/>
      <c r="J342" s="379"/>
      <c r="K342" s="380"/>
      <c r="L342" s="381"/>
      <c r="M342" s="382"/>
      <c r="N342" s="381"/>
      <c r="O342" s="382"/>
      <c r="P342" s="381"/>
      <c r="Q342" s="382"/>
    </row>
    <row r="343" spans="1:17" hidden="1" x14ac:dyDescent="0.25">
      <c r="A343" s="20">
        <v>3</v>
      </c>
      <c r="B343" s="378"/>
      <c r="C343" s="379"/>
      <c r="D343" s="379"/>
      <c r="E343" s="379"/>
      <c r="F343" s="379"/>
      <c r="G343" s="380"/>
      <c r="H343" s="10"/>
      <c r="I343" s="378"/>
      <c r="J343" s="379"/>
      <c r="K343" s="380"/>
      <c r="L343" s="381"/>
      <c r="M343" s="382"/>
      <c r="N343" s="381"/>
      <c r="O343" s="382"/>
      <c r="P343" s="381"/>
      <c r="Q343" s="382"/>
    </row>
    <row r="344" spans="1:17" hidden="1" x14ac:dyDescent="0.25">
      <c r="A344" s="20">
        <v>4</v>
      </c>
      <c r="B344" s="378"/>
      <c r="C344" s="379"/>
      <c r="D344" s="379"/>
      <c r="E344" s="379"/>
      <c r="F344" s="379"/>
      <c r="G344" s="380"/>
      <c r="H344" s="10"/>
      <c r="I344" s="378"/>
      <c r="J344" s="379"/>
      <c r="K344" s="380"/>
      <c r="L344" s="381"/>
      <c r="M344" s="382"/>
      <c r="N344" s="381"/>
      <c r="O344" s="382"/>
      <c r="P344" s="381"/>
      <c r="Q344" s="382"/>
    </row>
    <row r="345" spans="1:17" hidden="1" x14ac:dyDescent="0.25">
      <c r="A345" s="20">
        <v>5</v>
      </c>
      <c r="B345" s="378"/>
      <c r="C345" s="379"/>
      <c r="D345" s="379"/>
      <c r="E345" s="379"/>
      <c r="F345" s="379"/>
      <c r="G345" s="380"/>
      <c r="H345" s="10"/>
      <c r="I345" s="378"/>
      <c r="J345" s="379"/>
      <c r="K345" s="380"/>
      <c r="L345" s="381"/>
      <c r="M345" s="382"/>
      <c r="N345" s="381"/>
      <c r="O345" s="382"/>
      <c r="P345" s="381"/>
      <c r="Q345" s="382"/>
    </row>
    <row r="346" spans="1:17" hidden="1" x14ac:dyDescent="0.25">
      <c r="A346" s="9"/>
      <c r="B346" s="383" t="s">
        <v>44</v>
      </c>
      <c r="C346" s="383"/>
      <c r="D346" s="383"/>
      <c r="E346" s="383"/>
      <c r="F346" s="383"/>
      <c r="G346" s="383"/>
      <c r="H346" s="383"/>
      <c r="I346" s="383"/>
      <c r="J346" s="383"/>
      <c r="K346" s="383"/>
      <c r="L346" s="383"/>
      <c r="M346" s="383"/>
      <c r="N346" s="383"/>
      <c r="O346" s="383"/>
      <c r="P346" s="383"/>
      <c r="Q346" s="383"/>
    </row>
    <row r="347" spans="1:17" hidden="1" x14ac:dyDescent="0.25">
      <c r="A347" s="20">
        <v>1</v>
      </c>
      <c r="B347" s="378"/>
      <c r="C347" s="379"/>
      <c r="D347" s="379"/>
      <c r="E347" s="379"/>
      <c r="F347" s="379"/>
      <c r="G347" s="380"/>
      <c r="H347" s="10"/>
      <c r="I347" s="378"/>
      <c r="J347" s="379"/>
      <c r="K347" s="380"/>
      <c r="L347" s="381"/>
      <c r="M347" s="382"/>
      <c r="N347" s="381"/>
      <c r="O347" s="382"/>
      <c r="P347" s="381"/>
      <c r="Q347" s="382"/>
    </row>
    <row r="348" spans="1:17" hidden="1" x14ac:dyDescent="0.25">
      <c r="A348" s="20">
        <v>2</v>
      </c>
      <c r="B348" s="378"/>
      <c r="C348" s="379"/>
      <c r="D348" s="379"/>
      <c r="E348" s="379"/>
      <c r="F348" s="379"/>
      <c r="G348" s="380"/>
      <c r="H348" s="10"/>
      <c r="I348" s="378"/>
      <c r="J348" s="379"/>
      <c r="K348" s="380"/>
      <c r="L348" s="381"/>
      <c r="M348" s="382"/>
      <c r="N348" s="381"/>
      <c r="O348" s="382"/>
      <c r="P348" s="381"/>
      <c r="Q348" s="382"/>
    </row>
    <row r="349" spans="1:17" hidden="1" x14ac:dyDescent="0.25">
      <c r="A349" s="20">
        <v>3</v>
      </c>
      <c r="B349" s="378"/>
      <c r="C349" s="379"/>
      <c r="D349" s="379"/>
      <c r="E349" s="379"/>
      <c r="F349" s="379"/>
      <c r="G349" s="380"/>
      <c r="H349" s="10"/>
      <c r="I349" s="378"/>
      <c r="J349" s="379"/>
      <c r="K349" s="380"/>
      <c r="L349" s="381"/>
      <c r="M349" s="382"/>
      <c r="N349" s="381"/>
      <c r="O349" s="382"/>
      <c r="P349" s="381"/>
      <c r="Q349" s="382"/>
    </row>
    <row r="350" spans="1:17" hidden="1" x14ac:dyDescent="0.25">
      <c r="A350" s="20">
        <v>4</v>
      </c>
      <c r="B350" s="378"/>
      <c r="C350" s="379"/>
      <c r="D350" s="379"/>
      <c r="E350" s="379"/>
      <c r="F350" s="379"/>
      <c r="G350" s="380"/>
      <c r="H350" s="10"/>
      <c r="I350" s="378"/>
      <c r="J350" s="379"/>
      <c r="K350" s="380"/>
      <c r="L350" s="381"/>
      <c r="M350" s="382"/>
      <c r="N350" s="381"/>
      <c r="O350" s="382"/>
      <c r="P350" s="381"/>
      <c r="Q350" s="382"/>
    </row>
    <row r="351" spans="1:17" hidden="1" x14ac:dyDescent="0.25">
      <c r="A351" s="20">
        <v>5</v>
      </c>
      <c r="B351" s="378"/>
      <c r="C351" s="379"/>
      <c r="D351" s="379"/>
      <c r="E351" s="379"/>
      <c r="F351" s="379"/>
      <c r="G351" s="380"/>
      <c r="H351" s="10"/>
      <c r="I351" s="378"/>
      <c r="J351" s="379"/>
      <c r="K351" s="380"/>
      <c r="L351" s="381"/>
      <c r="M351" s="382"/>
      <c r="N351" s="381"/>
      <c r="O351" s="382"/>
      <c r="P351" s="381"/>
      <c r="Q351" s="382"/>
    </row>
    <row r="352" spans="1:17" hidden="1" x14ac:dyDescent="0.25">
      <c r="A352" s="9"/>
      <c r="B352" s="384" t="s">
        <v>42</v>
      </c>
      <c r="C352" s="385"/>
      <c r="D352" s="384"/>
      <c r="E352" s="386"/>
      <c r="F352" s="386"/>
      <c r="G352" s="386"/>
      <c r="H352" s="386"/>
      <c r="I352" s="386"/>
      <c r="J352" s="386"/>
      <c r="K352" s="386"/>
      <c r="L352" s="386"/>
      <c r="M352" s="386"/>
      <c r="N352" s="386"/>
      <c r="O352" s="386"/>
      <c r="P352" s="386"/>
      <c r="Q352" s="385"/>
    </row>
    <row r="353" spans="1:17" hidden="1" x14ac:dyDescent="0.25">
      <c r="A353" s="9"/>
      <c r="B353" s="383" t="s">
        <v>40</v>
      </c>
      <c r="C353" s="383"/>
      <c r="D353" s="383"/>
      <c r="E353" s="383"/>
      <c r="F353" s="383"/>
      <c r="G353" s="383"/>
      <c r="H353" s="383"/>
      <c r="I353" s="383"/>
      <c r="J353" s="383"/>
      <c r="K353" s="383"/>
      <c r="L353" s="383"/>
      <c r="M353" s="383"/>
      <c r="N353" s="383"/>
      <c r="O353" s="383"/>
      <c r="P353" s="383"/>
      <c r="Q353" s="383"/>
    </row>
    <row r="354" spans="1:17" hidden="1" x14ac:dyDescent="0.25">
      <c r="A354" s="20">
        <v>1</v>
      </c>
      <c r="B354" s="378"/>
      <c r="C354" s="379"/>
      <c r="D354" s="379"/>
      <c r="E354" s="379"/>
      <c r="F354" s="379"/>
      <c r="G354" s="380"/>
      <c r="H354" s="10"/>
      <c r="I354" s="378"/>
      <c r="J354" s="379"/>
      <c r="K354" s="380"/>
      <c r="L354" s="381"/>
      <c r="M354" s="382"/>
      <c r="N354" s="381"/>
      <c r="O354" s="382"/>
      <c r="P354" s="381"/>
      <c r="Q354" s="382"/>
    </row>
    <row r="355" spans="1:17" hidden="1" x14ac:dyDescent="0.25">
      <c r="A355" s="20">
        <v>2</v>
      </c>
      <c r="B355" s="378"/>
      <c r="C355" s="379"/>
      <c r="D355" s="379"/>
      <c r="E355" s="379"/>
      <c r="F355" s="379"/>
      <c r="G355" s="380"/>
      <c r="H355" s="10"/>
      <c r="I355" s="378"/>
      <c r="J355" s="379"/>
      <c r="K355" s="380"/>
      <c r="L355" s="381"/>
      <c r="M355" s="382"/>
      <c r="N355" s="381"/>
      <c r="O355" s="382"/>
      <c r="P355" s="381"/>
      <c r="Q355" s="382"/>
    </row>
    <row r="356" spans="1:17" hidden="1" x14ac:dyDescent="0.25">
      <c r="A356" s="20">
        <v>3</v>
      </c>
      <c r="B356" s="378"/>
      <c r="C356" s="379"/>
      <c r="D356" s="379"/>
      <c r="E356" s="379"/>
      <c r="F356" s="379"/>
      <c r="G356" s="380"/>
      <c r="H356" s="10"/>
      <c r="I356" s="378"/>
      <c r="J356" s="379"/>
      <c r="K356" s="380"/>
      <c r="L356" s="381"/>
      <c r="M356" s="382"/>
      <c r="N356" s="381"/>
      <c r="O356" s="382"/>
      <c r="P356" s="381"/>
      <c r="Q356" s="382"/>
    </row>
    <row r="357" spans="1:17" hidden="1" x14ac:dyDescent="0.25">
      <c r="A357" s="20">
        <v>4</v>
      </c>
      <c r="B357" s="378"/>
      <c r="C357" s="379"/>
      <c r="D357" s="379"/>
      <c r="E357" s="379"/>
      <c r="F357" s="379"/>
      <c r="G357" s="380"/>
      <c r="H357" s="10"/>
      <c r="I357" s="378"/>
      <c r="J357" s="379"/>
      <c r="K357" s="380"/>
      <c r="L357" s="381"/>
      <c r="M357" s="382"/>
      <c r="N357" s="381"/>
      <c r="O357" s="382"/>
      <c r="P357" s="381"/>
      <c r="Q357" s="382"/>
    </row>
    <row r="358" spans="1:17" hidden="1" x14ac:dyDescent="0.25">
      <c r="A358" s="20">
        <v>5</v>
      </c>
      <c r="B358" s="378"/>
      <c r="C358" s="379"/>
      <c r="D358" s="379"/>
      <c r="E358" s="379"/>
      <c r="F358" s="379"/>
      <c r="G358" s="380"/>
      <c r="H358" s="10"/>
      <c r="I358" s="378"/>
      <c r="J358" s="379"/>
      <c r="K358" s="380"/>
      <c r="L358" s="381"/>
      <c r="M358" s="382"/>
      <c r="N358" s="381"/>
      <c r="O358" s="382"/>
      <c r="P358" s="381"/>
      <c r="Q358" s="382"/>
    </row>
    <row r="359" spans="1:17" hidden="1" x14ac:dyDescent="0.25">
      <c r="A359" s="20">
        <v>6</v>
      </c>
      <c r="B359" s="378"/>
      <c r="C359" s="379"/>
      <c r="D359" s="379"/>
      <c r="E359" s="379"/>
      <c r="F359" s="379"/>
      <c r="G359" s="380"/>
      <c r="H359" s="10"/>
      <c r="I359" s="378"/>
      <c r="J359" s="379"/>
      <c r="K359" s="380"/>
      <c r="L359" s="381"/>
      <c r="M359" s="382"/>
      <c r="N359" s="381"/>
      <c r="O359" s="382"/>
      <c r="P359" s="381"/>
      <c r="Q359" s="382"/>
    </row>
    <row r="360" spans="1:17" hidden="1" x14ac:dyDescent="0.25">
      <c r="A360" s="20">
        <v>7</v>
      </c>
      <c r="B360" s="378"/>
      <c r="C360" s="379"/>
      <c r="D360" s="379"/>
      <c r="E360" s="379"/>
      <c r="F360" s="379"/>
      <c r="G360" s="380"/>
      <c r="H360" s="10"/>
      <c r="I360" s="378"/>
      <c r="J360" s="379"/>
      <c r="K360" s="380"/>
      <c r="L360" s="381"/>
      <c r="M360" s="382"/>
      <c r="N360" s="381"/>
      <c r="O360" s="382"/>
      <c r="P360" s="381"/>
      <c r="Q360" s="382"/>
    </row>
    <row r="361" spans="1:17" hidden="1" x14ac:dyDescent="0.25">
      <c r="A361" s="20">
        <v>8</v>
      </c>
      <c r="B361" s="378"/>
      <c r="C361" s="379"/>
      <c r="D361" s="379"/>
      <c r="E361" s="379"/>
      <c r="F361" s="379"/>
      <c r="G361" s="380"/>
      <c r="H361" s="10"/>
      <c r="I361" s="378"/>
      <c r="J361" s="379"/>
      <c r="K361" s="380"/>
      <c r="L361" s="381"/>
      <c r="M361" s="382"/>
      <c r="N361" s="381"/>
      <c r="O361" s="382"/>
      <c r="P361" s="381"/>
      <c r="Q361" s="382"/>
    </row>
    <row r="362" spans="1:17" hidden="1" x14ac:dyDescent="0.25">
      <c r="A362" s="20">
        <v>9</v>
      </c>
      <c r="B362" s="378"/>
      <c r="C362" s="379"/>
      <c r="D362" s="379"/>
      <c r="E362" s="379"/>
      <c r="F362" s="379"/>
      <c r="G362" s="380"/>
      <c r="H362" s="10"/>
      <c r="I362" s="378"/>
      <c r="J362" s="379"/>
      <c r="K362" s="380"/>
      <c r="L362" s="381"/>
      <c r="M362" s="382"/>
      <c r="N362" s="381"/>
      <c r="O362" s="382"/>
      <c r="P362" s="381"/>
      <c r="Q362" s="382"/>
    </row>
    <row r="363" spans="1:17" hidden="1" x14ac:dyDescent="0.25">
      <c r="A363" s="20">
        <v>10</v>
      </c>
      <c r="B363" s="378"/>
      <c r="C363" s="379"/>
      <c r="D363" s="379"/>
      <c r="E363" s="379"/>
      <c r="F363" s="379"/>
      <c r="G363" s="380"/>
      <c r="H363" s="10"/>
      <c r="I363" s="378"/>
      <c r="J363" s="379"/>
      <c r="K363" s="380"/>
      <c r="L363" s="381"/>
      <c r="M363" s="382"/>
      <c r="N363" s="381"/>
      <c r="O363" s="382"/>
      <c r="P363" s="381"/>
      <c r="Q363" s="382"/>
    </row>
    <row r="364" spans="1:17" hidden="1" x14ac:dyDescent="0.25">
      <c r="A364" s="9"/>
      <c r="B364" s="383" t="s">
        <v>41</v>
      </c>
      <c r="C364" s="383"/>
      <c r="D364" s="383"/>
      <c r="E364" s="383"/>
      <c r="F364" s="383"/>
      <c r="G364" s="383"/>
      <c r="H364" s="383"/>
      <c r="I364" s="383"/>
      <c r="J364" s="383"/>
      <c r="K364" s="383"/>
      <c r="L364" s="383"/>
      <c r="M364" s="383"/>
      <c r="N364" s="383"/>
      <c r="O364" s="383"/>
      <c r="P364" s="383"/>
      <c r="Q364" s="383"/>
    </row>
    <row r="365" spans="1:17" hidden="1" x14ac:dyDescent="0.25">
      <c r="A365" s="20">
        <v>1</v>
      </c>
      <c r="B365" s="378"/>
      <c r="C365" s="379"/>
      <c r="D365" s="379"/>
      <c r="E365" s="379"/>
      <c r="F365" s="379"/>
      <c r="G365" s="380"/>
      <c r="H365" s="10"/>
      <c r="I365" s="378"/>
      <c r="J365" s="379"/>
      <c r="K365" s="380"/>
      <c r="L365" s="381"/>
      <c r="M365" s="382"/>
      <c r="N365" s="381"/>
      <c r="O365" s="382"/>
      <c r="P365" s="381"/>
      <c r="Q365" s="382"/>
    </row>
    <row r="366" spans="1:17" hidden="1" x14ac:dyDescent="0.25">
      <c r="A366" s="20">
        <v>2</v>
      </c>
      <c r="B366" s="378"/>
      <c r="C366" s="379"/>
      <c r="D366" s="379"/>
      <c r="E366" s="379"/>
      <c r="F366" s="379"/>
      <c r="G366" s="380"/>
      <c r="H366" s="10"/>
      <c r="I366" s="378"/>
      <c r="J366" s="379"/>
      <c r="K366" s="380"/>
      <c r="L366" s="381"/>
      <c r="M366" s="382"/>
      <c r="N366" s="381"/>
      <c r="O366" s="382"/>
      <c r="P366" s="381"/>
      <c r="Q366" s="382"/>
    </row>
    <row r="367" spans="1:17" hidden="1" x14ac:dyDescent="0.25">
      <c r="A367" s="20">
        <v>3</v>
      </c>
      <c r="B367" s="378"/>
      <c r="C367" s="379"/>
      <c r="D367" s="379"/>
      <c r="E367" s="379"/>
      <c r="F367" s="379"/>
      <c r="G367" s="380"/>
      <c r="H367" s="10"/>
      <c r="I367" s="378"/>
      <c r="J367" s="379"/>
      <c r="K367" s="380"/>
      <c r="L367" s="381"/>
      <c r="M367" s="382"/>
      <c r="N367" s="381"/>
      <c r="O367" s="382"/>
      <c r="P367" s="381"/>
      <c r="Q367" s="382"/>
    </row>
    <row r="368" spans="1:17" hidden="1" x14ac:dyDescent="0.25">
      <c r="A368" s="20">
        <v>4</v>
      </c>
      <c r="B368" s="378"/>
      <c r="C368" s="379"/>
      <c r="D368" s="379"/>
      <c r="E368" s="379"/>
      <c r="F368" s="379"/>
      <c r="G368" s="380"/>
      <c r="H368" s="10"/>
      <c r="I368" s="378"/>
      <c r="J368" s="379"/>
      <c r="K368" s="380"/>
      <c r="L368" s="381"/>
      <c r="M368" s="382"/>
      <c r="N368" s="381"/>
      <c r="O368" s="382"/>
      <c r="P368" s="381"/>
      <c r="Q368" s="382"/>
    </row>
    <row r="369" spans="1:17" hidden="1" x14ac:dyDescent="0.25">
      <c r="A369" s="20">
        <v>5</v>
      </c>
      <c r="B369" s="378"/>
      <c r="C369" s="379"/>
      <c r="D369" s="379"/>
      <c r="E369" s="379"/>
      <c r="F369" s="379"/>
      <c r="G369" s="380"/>
      <c r="H369" s="10"/>
      <c r="I369" s="378"/>
      <c r="J369" s="379"/>
      <c r="K369" s="380"/>
      <c r="L369" s="381"/>
      <c r="M369" s="382"/>
      <c r="N369" s="381"/>
      <c r="O369" s="382"/>
      <c r="P369" s="381"/>
      <c r="Q369" s="382"/>
    </row>
    <row r="370" spans="1:17" hidden="1" x14ac:dyDescent="0.25">
      <c r="A370" s="20">
        <v>6</v>
      </c>
      <c r="B370" s="378"/>
      <c r="C370" s="379"/>
      <c r="D370" s="379"/>
      <c r="E370" s="379"/>
      <c r="F370" s="379"/>
      <c r="G370" s="380"/>
      <c r="H370" s="10"/>
      <c r="I370" s="378"/>
      <c r="J370" s="379"/>
      <c r="K370" s="380"/>
      <c r="L370" s="381"/>
      <c r="M370" s="382"/>
      <c r="N370" s="381"/>
      <c r="O370" s="382"/>
      <c r="P370" s="381"/>
      <c r="Q370" s="382"/>
    </row>
    <row r="371" spans="1:17" hidden="1" x14ac:dyDescent="0.25">
      <c r="A371" s="20">
        <v>7</v>
      </c>
      <c r="B371" s="378"/>
      <c r="C371" s="379"/>
      <c r="D371" s="379"/>
      <c r="E371" s="379"/>
      <c r="F371" s="379"/>
      <c r="G371" s="380"/>
      <c r="H371" s="10"/>
      <c r="I371" s="378"/>
      <c r="J371" s="379"/>
      <c r="K371" s="380"/>
      <c r="L371" s="381"/>
      <c r="M371" s="382"/>
      <c r="N371" s="381"/>
      <c r="O371" s="382"/>
      <c r="P371" s="381"/>
      <c r="Q371" s="382"/>
    </row>
    <row r="372" spans="1:17" hidden="1" x14ac:dyDescent="0.25">
      <c r="A372" s="20">
        <v>8</v>
      </c>
      <c r="B372" s="378"/>
      <c r="C372" s="379"/>
      <c r="D372" s="379"/>
      <c r="E372" s="379"/>
      <c r="F372" s="379"/>
      <c r="G372" s="380"/>
      <c r="H372" s="10"/>
      <c r="I372" s="378"/>
      <c r="J372" s="379"/>
      <c r="K372" s="380"/>
      <c r="L372" s="381"/>
      <c r="M372" s="382"/>
      <c r="N372" s="381"/>
      <c r="O372" s="382"/>
      <c r="P372" s="381"/>
      <c r="Q372" s="382"/>
    </row>
    <row r="373" spans="1:17" hidden="1" x14ac:dyDescent="0.25">
      <c r="A373" s="20">
        <v>9</v>
      </c>
      <c r="B373" s="378"/>
      <c r="C373" s="379"/>
      <c r="D373" s="379"/>
      <c r="E373" s="379"/>
      <c r="F373" s="379"/>
      <c r="G373" s="380"/>
      <c r="H373" s="10"/>
      <c r="I373" s="378"/>
      <c r="J373" s="379"/>
      <c r="K373" s="380"/>
      <c r="L373" s="381"/>
      <c r="M373" s="382"/>
      <c r="N373" s="381"/>
      <c r="O373" s="382"/>
      <c r="P373" s="381"/>
      <c r="Q373" s="382"/>
    </row>
    <row r="374" spans="1:17" hidden="1" x14ac:dyDescent="0.25">
      <c r="A374" s="20">
        <v>10</v>
      </c>
      <c r="B374" s="378"/>
      <c r="C374" s="379"/>
      <c r="D374" s="379"/>
      <c r="E374" s="379"/>
      <c r="F374" s="379"/>
      <c r="G374" s="380"/>
      <c r="H374" s="10"/>
      <c r="I374" s="378"/>
      <c r="J374" s="379"/>
      <c r="K374" s="380"/>
      <c r="L374" s="381"/>
      <c r="M374" s="382"/>
      <c r="N374" s="381"/>
      <c r="O374" s="382"/>
      <c r="P374" s="381"/>
      <c r="Q374" s="382"/>
    </row>
    <row r="375" spans="1:17" hidden="1" x14ac:dyDescent="0.25">
      <c r="A375" s="9"/>
      <c r="B375" s="383" t="s">
        <v>43</v>
      </c>
      <c r="C375" s="383"/>
      <c r="D375" s="383"/>
      <c r="E375" s="383"/>
      <c r="F375" s="383"/>
      <c r="G375" s="383"/>
      <c r="H375" s="383"/>
      <c r="I375" s="383"/>
      <c r="J375" s="383"/>
      <c r="K375" s="383"/>
      <c r="L375" s="383"/>
      <c r="M375" s="383"/>
      <c r="N375" s="383"/>
      <c r="O375" s="383"/>
      <c r="P375" s="383"/>
      <c r="Q375" s="383"/>
    </row>
    <row r="376" spans="1:17" hidden="1" x14ac:dyDescent="0.25">
      <c r="A376" s="20">
        <v>1</v>
      </c>
      <c r="B376" s="378"/>
      <c r="C376" s="379"/>
      <c r="D376" s="379"/>
      <c r="E376" s="379"/>
      <c r="F376" s="379"/>
      <c r="G376" s="380"/>
      <c r="H376" s="10"/>
      <c r="I376" s="378"/>
      <c r="J376" s="379"/>
      <c r="K376" s="380"/>
      <c r="L376" s="381"/>
      <c r="M376" s="382"/>
      <c r="N376" s="381"/>
      <c r="O376" s="382"/>
      <c r="P376" s="381"/>
      <c r="Q376" s="382"/>
    </row>
    <row r="377" spans="1:17" hidden="1" x14ac:dyDescent="0.25">
      <c r="A377" s="20">
        <v>2</v>
      </c>
      <c r="B377" s="378"/>
      <c r="C377" s="379"/>
      <c r="D377" s="379"/>
      <c r="E377" s="379"/>
      <c r="F377" s="379"/>
      <c r="G377" s="380"/>
      <c r="H377" s="10"/>
      <c r="I377" s="378"/>
      <c r="J377" s="379"/>
      <c r="K377" s="380"/>
      <c r="L377" s="381"/>
      <c r="M377" s="382"/>
      <c r="N377" s="381"/>
      <c r="O377" s="382"/>
      <c r="P377" s="381"/>
      <c r="Q377" s="382"/>
    </row>
    <row r="378" spans="1:17" hidden="1" x14ac:dyDescent="0.25">
      <c r="A378" s="20">
        <v>3</v>
      </c>
      <c r="B378" s="378"/>
      <c r="C378" s="379"/>
      <c r="D378" s="379"/>
      <c r="E378" s="379"/>
      <c r="F378" s="379"/>
      <c r="G378" s="380"/>
      <c r="H378" s="10"/>
      <c r="I378" s="378"/>
      <c r="J378" s="379"/>
      <c r="K378" s="380"/>
      <c r="L378" s="381"/>
      <c r="M378" s="382"/>
      <c r="N378" s="381"/>
      <c r="O378" s="382"/>
      <c r="P378" s="381"/>
      <c r="Q378" s="382"/>
    </row>
    <row r="379" spans="1:17" hidden="1" x14ac:dyDescent="0.25">
      <c r="A379" s="20">
        <v>4</v>
      </c>
      <c r="B379" s="378"/>
      <c r="C379" s="379"/>
      <c r="D379" s="379"/>
      <c r="E379" s="379"/>
      <c r="F379" s="379"/>
      <c r="G379" s="380"/>
      <c r="H379" s="10"/>
      <c r="I379" s="378"/>
      <c r="J379" s="379"/>
      <c r="K379" s="380"/>
      <c r="L379" s="381"/>
      <c r="M379" s="382"/>
      <c r="N379" s="381"/>
      <c r="O379" s="382"/>
      <c r="P379" s="381"/>
      <c r="Q379" s="382"/>
    </row>
    <row r="380" spans="1:17" hidden="1" x14ac:dyDescent="0.25">
      <c r="A380" s="20">
        <v>5</v>
      </c>
      <c r="B380" s="378"/>
      <c r="C380" s="379"/>
      <c r="D380" s="379"/>
      <c r="E380" s="379"/>
      <c r="F380" s="379"/>
      <c r="G380" s="380"/>
      <c r="H380" s="10"/>
      <c r="I380" s="378"/>
      <c r="J380" s="379"/>
      <c r="K380" s="380"/>
      <c r="L380" s="381"/>
      <c r="M380" s="382"/>
      <c r="N380" s="381"/>
      <c r="O380" s="382"/>
      <c r="P380" s="381"/>
      <c r="Q380" s="382"/>
    </row>
    <row r="381" spans="1:17" hidden="1" x14ac:dyDescent="0.25">
      <c r="A381" s="9"/>
      <c r="B381" s="383" t="s">
        <v>44</v>
      </c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  <c r="Q381" s="383"/>
    </row>
    <row r="382" spans="1:17" hidden="1" x14ac:dyDescent="0.25">
      <c r="A382" s="20">
        <v>1</v>
      </c>
      <c r="B382" s="378"/>
      <c r="C382" s="379"/>
      <c r="D382" s="379"/>
      <c r="E382" s="379"/>
      <c r="F382" s="379"/>
      <c r="G382" s="380"/>
      <c r="H382" s="10"/>
      <c r="I382" s="378"/>
      <c r="J382" s="379"/>
      <c r="K382" s="380"/>
      <c r="L382" s="381"/>
      <c r="M382" s="382"/>
      <c r="N382" s="381"/>
      <c r="O382" s="382"/>
      <c r="P382" s="381"/>
      <c r="Q382" s="382"/>
    </row>
    <row r="383" spans="1:17" hidden="1" x14ac:dyDescent="0.25">
      <c r="A383" s="20">
        <v>2</v>
      </c>
      <c r="B383" s="378"/>
      <c r="C383" s="379"/>
      <c r="D383" s="379"/>
      <c r="E383" s="379"/>
      <c r="F383" s="379"/>
      <c r="G383" s="380"/>
      <c r="H383" s="10"/>
      <c r="I383" s="378"/>
      <c r="J383" s="379"/>
      <c r="K383" s="380"/>
      <c r="L383" s="381"/>
      <c r="M383" s="382"/>
      <c r="N383" s="381"/>
      <c r="O383" s="382"/>
      <c r="P383" s="381"/>
      <c r="Q383" s="382"/>
    </row>
    <row r="384" spans="1:17" hidden="1" x14ac:dyDescent="0.25">
      <c r="A384" s="20">
        <v>3</v>
      </c>
      <c r="B384" s="378"/>
      <c r="C384" s="379"/>
      <c r="D384" s="379"/>
      <c r="E384" s="379"/>
      <c r="F384" s="379"/>
      <c r="G384" s="380"/>
      <c r="H384" s="10"/>
      <c r="I384" s="378"/>
      <c r="J384" s="379"/>
      <c r="K384" s="380"/>
      <c r="L384" s="381"/>
      <c r="M384" s="382"/>
      <c r="N384" s="381"/>
      <c r="O384" s="382"/>
      <c r="P384" s="381"/>
      <c r="Q384" s="382"/>
    </row>
    <row r="385" spans="1:17" hidden="1" x14ac:dyDescent="0.25">
      <c r="A385" s="20">
        <v>4</v>
      </c>
      <c r="B385" s="378"/>
      <c r="C385" s="379"/>
      <c r="D385" s="379"/>
      <c r="E385" s="379"/>
      <c r="F385" s="379"/>
      <c r="G385" s="380"/>
      <c r="H385" s="10"/>
      <c r="I385" s="378"/>
      <c r="J385" s="379"/>
      <c r="K385" s="380"/>
      <c r="L385" s="381"/>
      <c r="M385" s="382"/>
      <c r="N385" s="381"/>
      <c r="O385" s="382"/>
      <c r="P385" s="381"/>
      <c r="Q385" s="382"/>
    </row>
    <row r="386" spans="1:17" hidden="1" x14ac:dyDescent="0.25">
      <c r="A386" s="20">
        <v>5</v>
      </c>
      <c r="B386" s="378"/>
      <c r="C386" s="379"/>
      <c r="D386" s="379"/>
      <c r="E386" s="379"/>
      <c r="F386" s="379"/>
      <c r="G386" s="380"/>
      <c r="H386" s="10"/>
      <c r="I386" s="378"/>
      <c r="J386" s="379"/>
      <c r="K386" s="380"/>
      <c r="L386" s="381"/>
      <c r="M386" s="382"/>
      <c r="N386" s="381"/>
      <c r="O386" s="382"/>
      <c r="P386" s="381"/>
      <c r="Q386" s="382"/>
    </row>
    <row r="388" spans="1:17" s="22" customFormat="1" ht="14.25" customHeight="1" x14ac:dyDescent="0.2">
      <c r="A388" s="21"/>
      <c r="B388" s="377" t="s">
        <v>370</v>
      </c>
      <c r="C388" s="377"/>
      <c r="D388" s="377"/>
      <c r="E388" s="377"/>
      <c r="F388" s="377"/>
      <c r="G388" s="377"/>
      <c r="H388" s="25"/>
      <c r="I388" s="376"/>
      <c r="J388" s="376"/>
      <c r="K388" s="376"/>
      <c r="L388" s="21"/>
      <c r="M388" s="372" t="s">
        <v>149</v>
      </c>
      <c r="N388" s="372"/>
      <c r="O388" s="372"/>
      <c r="P388" s="21"/>
      <c r="Q388" s="21"/>
    </row>
    <row r="389" spans="1:17" s="22" customFormat="1" ht="12" customHeight="1" x14ac:dyDescent="0.2">
      <c r="A389" s="21"/>
      <c r="B389" s="21"/>
      <c r="C389" s="21"/>
      <c r="D389" s="21"/>
      <c r="E389" s="21"/>
      <c r="F389" s="21"/>
      <c r="I389" s="27"/>
      <c r="J389" s="28" t="s">
        <v>45</v>
      </c>
      <c r="K389" s="28"/>
      <c r="L389" s="26"/>
      <c r="M389" s="373" t="s">
        <v>432</v>
      </c>
      <c r="N389" s="373"/>
      <c r="O389" s="373"/>
      <c r="P389" s="21"/>
      <c r="Q389" s="21"/>
    </row>
    <row r="390" spans="1:17" s="22" customFormat="1" ht="11.1" hidden="1" customHeight="1" x14ac:dyDescent="0.2">
      <c r="A390" s="21"/>
      <c r="B390" s="21"/>
      <c r="C390" s="21"/>
      <c r="D390" s="21"/>
      <c r="E390" s="21"/>
      <c r="F390" s="21"/>
      <c r="G390" s="23"/>
      <c r="H390" s="23"/>
      <c r="I390" s="23"/>
      <c r="J390" s="21"/>
      <c r="K390" s="21"/>
      <c r="L390" s="21"/>
      <c r="M390" s="23"/>
      <c r="N390" s="23"/>
      <c r="O390" s="23"/>
      <c r="P390" s="21"/>
      <c r="Q390" s="21"/>
    </row>
    <row r="391" spans="1:17" s="22" customFormat="1" ht="38.25" customHeight="1" x14ac:dyDescent="0.2">
      <c r="A391" s="21"/>
      <c r="B391" s="38" t="s">
        <v>46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1:17" s="22" customFormat="1" ht="11.4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1:17" s="22" customFormat="1" ht="28.5" customHeight="1" x14ac:dyDescent="0.2">
      <c r="A393" s="21"/>
      <c r="B393" s="374" t="s">
        <v>86</v>
      </c>
      <c r="C393" s="374"/>
      <c r="D393" s="374"/>
      <c r="E393" s="374"/>
      <c r="F393" s="374"/>
      <c r="G393" s="374"/>
      <c r="H393" s="374"/>
      <c r="I393" s="376"/>
      <c r="J393" s="376"/>
      <c r="K393" s="376"/>
      <c r="L393" s="21"/>
      <c r="M393" s="372" t="s">
        <v>433</v>
      </c>
      <c r="N393" s="372"/>
      <c r="O393" s="372"/>
      <c r="P393" s="21"/>
      <c r="Q393" s="21"/>
    </row>
    <row r="394" spans="1:17" s="22" customFormat="1" ht="11.1" customHeight="1" x14ac:dyDescent="0.2">
      <c r="A394" s="21"/>
      <c r="B394" s="21"/>
      <c r="C394" s="21"/>
      <c r="D394" s="21"/>
      <c r="E394" s="21"/>
      <c r="F394" s="21"/>
      <c r="G394" s="26"/>
      <c r="H394" s="26"/>
      <c r="I394" s="27"/>
      <c r="J394" s="28" t="s">
        <v>45</v>
      </c>
      <c r="K394" s="28"/>
      <c r="L394" s="21"/>
      <c r="M394" s="373" t="s">
        <v>432</v>
      </c>
      <c r="N394" s="373"/>
      <c r="O394" s="373"/>
      <c r="P394" s="21"/>
      <c r="Q394" s="21"/>
    </row>
    <row r="395" spans="1:17" s="24" customFormat="1" x14ac:dyDescent="0.25">
      <c r="B395" s="39" t="s">
        <v>434</v>
      </c>
    </row>
    <row r="397" spans="1:17" x14ac:dyDescent="0.25">
      <c r="B397" t="s">
        <v>79</v>
      </c>
    </row>
  </sheetData>
  <mergeCells count="1452">
    <mergeCell ref="B114:G114"/>
    <mergeCell ref="B115:G115"/>
    <mergeCell ref="L114:M114"/>
    <mergeCell ref="N114:O114"/>
    <mergeCell ref="P114:Q114"/>
    <mergeCell ref="L115:M115"/>
    <mergeCell ref="N115:O115"/>
    <mergeCell ref="P115:Q115"/>
    <mergeCell ref="B155:G155"/>
    <mergeCell ref="B120:G120"/>
    <mergeCell ref="L120:M120"/>
    <mergeCell ref="N120:O120"/>
    <mergeCell ref="P120:Q120"/>
    <mergeCell ref="B122:G122"/>
    <mergeCell ref="L122:M122"/>
    <mergeCell ref="N122:O122"/>
    <mergeCell ref="P122:Q122"/>
    <mergeCell ref="B117:G117"/>
    <mergeCell ref="L117:M117"/>
    <mergeCell ref="N117:O117"/>
    <mergeCell ref="P117:Q117"/>
    <mergeCell ref="B119:Q119"/>
    <mergeCell ref="B116:G116"/>
    <mergeCell ref="L116:M116"/>
    <mergeCell ref="N116:O116"/>
    <mergeCell ref="P116:Q116"/>
    <mergeCell ref="B118:G118"/>
    <mergeCell ref="L118:M118"/>
    <mergeCell ref="N118:O118"/>
    <mergeCell ref="P118:Q118"/>
    <mergeCell ref="B121:G121"/>
    <mergeCell ref="I120:K123"/>
    <mergeCell ref="L68:O68"/>
    <mergeCell ref="L69:O69"/>
    <mergeCell ref="L70:O70"/>
    <mergeCell ref="L85:O85"/>
    <mergeCell ref="B89:K89"/>
    <mergeCell ref="L89:M89"/>
    <mergeCell ref="N89:O89"/>
    <mergeCell ref="P89:Q89"/>
    <mergeCell ref="L71:O71"/>
    <mergeCell ref="B149:G149"/>
    <mergeCell ref="I149:K149"/>
    <mergeCell ref="L149:M149"/>
    <mergeCell ref="N149:O149"/>
    <mergeCell ref="P149:Q149"/>
    <mergeCell ref="L133:M133"/>
    <mergeCell ref="N133:O133"/>
    <mergeCell ref="P133:Q133"/>
    <mergeCell ref="I132:K134"/>
    <mergeCell ref="B76:I76"/>
    <mergeCell ref="J76:K76"/>
    <mergeCell ref="L76:M76"/>
    <mergeCell ref="N76:O76"/>
    <mergeCell ref="P76:Q76"/>
    <mergeCell ref="B72:I72"/>
    <mergeCell ref="J72:K72"/>
    <mergeCell ref="L72:M72"/>
    <mergeCell ref="N72:O72"/>
    <mergeCell ref="P72:Q72"/>
    <mergeCell ref="B73:I73"/>
    <mergeCell ref="P111:Q111"/>
    <mergeCell ref="L112:M112"/>
    <mergeCell ref="N112:O112"/>
    <mergeCell ref="A12:Q12"/>
    <mergeCell ref="A13:Q13"/>
    <mergeCell ref="B17:C17"/>
    <mergeCell ref="B18:C18"/>
    <mergeCell ref="B70:I70"/>
    <mergeCell ref="J70:K70"/>
    <mergeCell ref="P70:Q70"/>
    <mergeCell ref="B65:Q65"/>
    <mergeCell ref="B71:I71"/>
    <mergeCell ref="J71:K71"/>
    <mergeCell ref="P71:Q71"/>
    <mergeCell ref="J69:K69"/>
    <mergeCell ref="P69:Q69"/>
    <mergeCell ref="B68:I68"/>
    <mergeCell ref="B69:I69"/>
    <mergeCell ref="B37:Q37"/>
    <mergeCell ref="B45:Q45"/>
    <mergeCell ref="B46:Q46"/>
    <mergeCell ref="P68:Q68"/>
    <mergeCell ref="J68:K68"/>
    <mergeCell ref="B49:Q49"/>
    <mergeCell ref="B58:Q58"/>
    <mergeCell ref="B20:C20"/>
    <mergeCell ref="B21:C21"/>
    <mergeCell ref="B23:C23"/>
    <mergeCell ref="E17:K17"/>
    <mergeCell ref="P17:Q17"/>
    <mergeCell ref="E18:K18"/>
    <mergeCell ref="P18:Q18"/>
    <mergeCell ref="E20:K20"/>
    <mergeCell ref="P20:Q20"/>
    <mergeCell ref="E21:K21"/>
    <mergeCell ref="P21:Q21"/>
    <mergeCell ref="D23:E23"/>
    <mergeCell ref="H23:O23"/>
    <mergeCell ref="P23:Q23"/>
    <mergeCell ref="D24:E24"/>
    <mergeCell ref="H24:O24"/>
    <mergeCell ref="B50:Q50"/>
    <mergeCell ref="B51:Q51"/>
    <mergeCell ref="B52:Q52"/>
    <mergeCell ref="B53:Q53"/>
    <mergeCell ref="B54:Q54"/>
    <mergeCell ref="B55:Q55"/>
    <mergeCell ref="B60:Q60"/>
    <mergeCell ref="B61:Q61"/>
    <mergeCell ref="B62:Q62"/>
    <mergeCell ref="B63:Q63"/>
    <mergeCell ref="B64:Q64"/>
    <mergeCell ref="B39:Q39"/>
    <mergeCell ref="B40:Q40"/>
    <mergeCell ref="B41:Q41"/>
    <mergeCell ref="B38:Q38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36:Q36"/>
    <mergeCell ref="B24:C24"/>
    <mergeCell ref="B26:Q26"/>
    <mergeCell ref="B28:Q28"/>
    <mergeCell ref="B30:Q30"/>
    <mergeCell ref="B31:Q31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56:Q56"/>
    <mergeCell ref="B57:Q57"/>
    <mergeCell ref="B75:I75"/>
    <mergeCell ref="J75:K75"/>
    <mergeCell ref="L75:M75"/>
    <mergeCell ref="N75:O75"/>
    <mergeCell ref="P75:Q75"/>
    <mergeCell ref="J73:K73"/>
    <mergeCell ref="L73:M73"/>
    <mergeCell ref="N73:O73"/>
    <mergeCell ref="P73:Q73"/>
    <mergeCell ref="B59:Q59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1:I81"/>
    <mergeCell ref="J81:K81"/>
    <mergeCell ref="L81:M81"/>
    <mergeCell ref="N81:O81"/>
    <mergeCell ref="P81:Q81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P88:Q88"/>
    <mergeCell ref="N88:O88"/>
    <mergeCell ref="L88:M88"/>
    <mergeCell ref="B88:K88"/>
    <mergeCell ref="B84:I84"/>
    <mergeCell ref="J84:K84"/>
    <mergeCell ref="L84:M84"/>
    <mergeCell ref="N84:O84"/>
    <mergeCell ref="P84:Q84"/>
    <mergeCell ref="B85:I85"/>
    <mergeCell ref="J85:K85"/>
    <mergeCell ref="P85:Q85"/>
    <mergeCell ref="B92:K92"/>
    <mergeCell ref="L92:M92"/>
    <mergeCell ref="N92:O92"/>
    <mergeCell ref="P92:Q92"/>
    <mergeCell ref="B93:K93"/>
    <mergeCell ref="L93:M93"/>
    <mergeCell ref="L98:M98"/>
    <mergeCell ref="N98:O98"/>
    <mergeCell ref="P98:Q98"/>
    <mergeCell ref="I98:K98"/>
    <mergeCell ref="B98:G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4:G104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2:Q102"/>
    <mergeCell ref="B103:G103"/>
    <mergeCell ref="L103:M103"/>
    <mergeCell ref="N103:O103"/>
    <mergeCell ref="P103:Q103"/>
    <mergeCell ref="B101:C101"/>
    <mergeCell ref="D101:Q101"/>
    <mergeCell ref="I103:K105"/>
    <mergeCell ref="B110:G110"/>
    <mergeCell ref="L110:M110"/>
    <mergeCell ref="N110:O110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8:G108"/>
    <mergeCell ref="B109:G109"/>
    <mergeCell ref="L108:M108"/>
    <mergeCell ref="N108:O108"/>
    <mergeCell ref="P108:Q108"/>
    <mergeCell ref="L109:M109"/>
    <mergeCell ref="N109:O109"/>
    <mergeCell ref="P109:Q109"/>
    <mergeCell ref="B111:G111"/>
    <mergeCell ref="B112:G112"/>
    <mergeCell ref="L111:M111"/>
    <mergeCell ref="N111:O111"/>
    <mergeCell ref="I106:K109"/>
    <mergeCell ref="I110:K112"/>
    <mergeCell ref="I113:K115"/>
    <mergeCell ref="P112:Q112"/>
    <mergeCell ref="L121:M121"/>
    <mergeCell ref="N121:O121"/>
    <mergeCell ref="P121:Q121"/>
    <mergeCell ref="B126:G126"/>
    <mergeCell ref="L126:M126"/>
    <mergeCell ref="N126:O126"/>
    <mergeCell ref="P126:Q126"/>
    <mergeCell ref="B127:G127"/>
    <mergeCell ref="L127:M127"/>
    <mergeCell ref="N127:O127"/>
    <mergeCell ref="P127:Q127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24:K127"/>
    <mergeCell ref="B125:G125"/>
    <mergeCell ref="L125:M125"/>
    <mergeCell ref="N125:O125"/>
    <mergeCell ref="P125:Q125"/>
    <mergeCell ref="I116:K118"/>
    <mergeCell ref="B135:Q135"/>
    <mergeCell ref="B136:G136"/>
    <mergeCell ref="I136:K136"/>
    <mergeCell ref="L136:M136"/>
    <mergeCell ref="N136:O136"/>
    <mergeCell ref="P136:Q136"/>
    <mergeCell ref="B131:G131"/>
    <mergeCell ref="L131:M131"/>
    <mergeCell ref="N131:O131"/>
    <mergeCell ref="P131:Q131"/>
    <mergeCell ref="B134:G134"/>
    <mergeCell ref="L134:M134"/>
    <mergeCell ref="N134:O134"/>
    <mergeCell ref="P134:Q134"/>
    <mergeCell ref="B128:G128"/>
    <mergeCell ref="L128:M128"/>
    <mergeCell ref="N128:O128"/>
    <mergeCell ref="P128:Q128"/>
    <mergeCell ref="B130:G130"/>
    <mergeCell ref="L130:M130"/>
    <mergeCell ref="N130:O130"/>
    <mergeCell ref="P130:Q130"/>
    <mergeCell ref="I128:K131"/>
    <mergeCell ref="B129:G129"/>
    <mergeCell ref="L129:M129"/>
    <mergeCell ref="N129:O129"/>
    <mergeCell ref="P129:Q129"/>
    <mergeCell ref="B132:G132"/>
    <mergeCell ref="L132:M132"/>
    <mergeCell ref="N132:O132"/>
    <mergeCell ref="P132:Q132"/>
    <mergeCell ref="B133:G133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6:G146"/>
    <mergeCell ref="I146:K146"/>
    <mergeCell ref="L146:M146"/>
    <mergeCell ref="N146:O146"/>
    <mergeCell ref="P146:Q146"/>
    <mergeCell ref="B147:C147"/>
    <mergeCell ref="D147:Q147"/>
    <mergeCell ref="B148:Q148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2:G152"/>
    <mergeCell ref="I152:K152"/>
    <mergeCell ref="L152:M152"/>
    <mergeCell ref="N152:O152"/>
    <mergeCell ref="P152:Q152"/>
    <mergeCell ref="B150:G150"/>
    <mergeCell ref="I150:K150"/>
    <mergeCell ref="L150:M150"/>
    <mergeCell ref="N150:O150"/>
    <mergeCell ref="P150:Q150"/>
    <mergeCell ref="B151:G151"/>
    <mergeCell ref="I151:K151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L151:M151"/>
    <mergeCell ref="N151:O151"/>
    <mergeCell ref="P151:Q151"/>
    <mergeCell ref="B159:G159"/>
    <mergeCell ref="I159:K159"/>
    <mergeCell ref="L159:M159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7:C177"/>
    <mergeCell ref="D177:Q177"/>
    <mergeCell ref="B178:Q178"/>
    <mergeCell ref="B179:G179"/>
    <mergeCell ref="I179:K179"/>
    <mergeCell ref="L179:M179"/>
    <mergeCell ref="N179:O179"/>
    <mergeCell ref="P179:Q179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2:C212"/>
    <mergeCell ref="D212:Q212"/>
    <mergeCell ref="B213:Q213"/>
    <mergeCell ref="B214:G214"/>
    <mergeCell ref="I214:K214"/>
    <mergeCell ref="L214:M214"/>
    <mergeCell ref="N214:O214"/>
    <mergeCell ref="P214:Q214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C247"/>
    <mergeCell ref="D247:Q247"/>
    <mergeCell ref="B248:Q248"/>
    <mergeCell ref="B249:G249"/>
    <mergeCell ref="I249:K249"/>
    <mergeCell ref="L249:M249"/>
    <mergeCell ref="N249:O249"/>
    <mergeCell ref="P249:Q249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2:C282"/>
    <mergeCell ref="D282:Q282"/>
    <mergeCell ref="B283:Q283"/>
    <mergeCell ref="B284:G284"/>
    <mergeCell ref="I284:K284"/>
    <mergeCell ref="L284:M284"/>
    <mergeCell ref="N284:O284"/>
    <mergeCell ref="P284:Q284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7:C317"/>
    <mergeCell ref="D317:Q317"/>
    <mergeCell ref="B318:Q318"/>
    <mergeCell ref="B319:G319"/>
    <mergeCell ref="I319:K319"/>
    <mergeCell ref="L319:M319"/>
    <mergeCell ref="N319:O319"/>
    <mergeCell ref="P319:Q319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2:C352"/>
    <mergeCell ref="D352:Q352"/>
    <mergeCell ref="B353:Q353"/>
    <mergeCell ref="B354:G354"/>
    <mergeCell ref="I354:K354"/>
    <mergeCell ref="L354:M354"/>
    <mergeCell ref="N354:O354"/>
    <mergeCell ref="P354:Q354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M388:O388"/>
    <mergeCell ref="M389:O389"/>
    <mergeCell ref="M393:O393"/>
    <mergeCell ref="B393:H393"/>
    <mergeCell ref="P24:Q24"/>
    <mergeCell ref="M394:O394"/>
    <mergeCell ref="I388:K388"/>
    <mergeCell ref="B388:G388"/>
    <mergeCell ref="I393:K393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1:Q381"/>
    <mergeCell ref="B382:G382"/>
    <mergeCell ref="I382:K382"/>
  </mergeCells>
  <pageMargins left="0.31496062992125984" right="0.11811023622047245" top="0.74803149606299213" bottom="0.35433070866141736" header="0.31496062992125984" footer="0.11811023622047245"/>
  <pageSetup paperSize="9" scale="79" orientation="landscape" r:id="rId1"/>
  <rowBreaks count="2" manualBreakCount="2">
    <brk id="38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topLeftCell="A19" zoomScale="60" zoomScaleNormal="78" workbookViewId="0">
      <selection activeCell="B142" sqref="B142:G142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15.85546875" style="80" customWidth="1"/>
    <col min="10" max="10" width="10" style="80" customWidth="1"/>
    <col min="11" max="11" width="26.28515625" style="80" customWidth="1"/>
    <col min="12" max="12" width="27.85546875" style="80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548" t="s">
        <v>114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4" ht="56.25" customHeight="1" thickBot="1" x14ac:dyDescent="0.3">
      <c r="A3" s="81"/>
      <c r="B3" s="549" t="s">
        <v>390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</row>
    <row r="4" spans="1:14" ht="12" customHeight="1" x14ac:dyDescent="0.25">
      <c r="A4" s="550" t="s">
        <v>22</v>
      </c>
      <c r="B4" s="551"/>
      <c r="C4" s="554" t="s">
        <v>151</v>
      </c>
      <c r="D4" s="551" t="s">
        <v>152</v>
      </c>
      <c r="E4" s="551"/>
      <c r="F4" s="551"/>
      <c r="G4" s="551"/>
      <c r="H4" s="551"/>
      <c r="I4" s="551"/>
      <c r="J4" s="551" t="s">
        <v>38</v>
      </c>
      <c r="K4" s="551" t="s">
        <v>153</v>
      </c>
      <c r="L4" s="551" t="s">
        <v>154</v>
      </c>
      <c r="M4" s="556" t="s">
        <v>155</v>
      </c>
      <c r="N4" s="556" t="s">
        <v>156</v>
      </c>
    </row>
    <row r="5" spans="1:14" ht="17.25" customHeight="1" x14ac:dyDescent="0.25">
      <c r="A5" s="552"/>
      <c r="B5" s="553"/>
      <c r="C5" s="555"/>
      <c r="D5" s="553"/>
      <c r="E5" s="553"/>
      <c r="F5" s="553"/>
      <c r="G5" s="553"/>
      <c r="H5" s="553"/>
      <c r="I5" s="553"/>
      <c r="J5" s="553"/>
      <c r="K5" s="553"/>
      <c r="L5" s="553"/>
      <c r="M5" s="557"/>
      <c r="N5" s="557"/>
    </row>
    <row r="6" spans="1:14" ht="11.1" customHeight="1" x14ac:dyDescent="0.25">
      <c r="A6" s="542">
        <v>1</v>
      </c>
      <c r="B6" s="543"/>
      <c r="C6" s="227">
        <v>2</v>
      </c>
      <c r="D6" s="543">
        <v>3</v>
      </c>
      <c r="E6" s="543"/>
      <c r="F6" s="543"/>
      <c r="G6" s="543"/>
      <c r="H6" s="543"/>
      <c r="I6" s="543"/>
      <c r="J6" s="227">
        <v>4</v>
      </c>
      <c r="K6" s="227">
        <v>5</v>
      </c>
      <c r="L6" s="227">
        <v>6</v>
      </c>
      <c r="M6" s="83">
        <v>6</v>
      </c>
      <c r="N6" s="83">
        <v>6</v>
      </c>
    </row>
    <row r="7" spans="1:14" ht="37.5" customHeight="1" x14ac:dyDescent="0.25">
      <c r="A7" s="544"/>
      <c r="B7" s="545"/>
      <c r="C7" s="84" t="s">
        <v>87</v>
      </c>
      <c r="D7" s="546" t="s">
        <v>157</v>
      </c>
      <c r="E7" s="537"/>
      <c r="F7" s="537"/>
      <c r="G7" s="537"/>
      <c r="H7" s="537"/>
      <c r="I7" s="537"/>
      <c r="J7" s="537"/>
      <c r="K7" s="537"/>
      <c r="L7" s="537"/>
      <c r="M7" s="537"/>
      <c r="N7" s="537"/>
    </row>
    <row r="8" spans="1:14" s="88" customFormat="1" ht="108.75" customHeight="1" x14ac:dyDescent="0.25">
      <c r="A8" s="532" t="s">
        <v>158</v>
      </c>
      <c r="B8" s="532"/>
      <c r="C8" s="98" t="s">
        <v>87</v>
      </c>
      <c r="D8" s="547" t="s">
        <v>159</v>
      </c>
      <c r="E8" s="547"/>
      <c r="F8" s="547"/>
      <c r="G8" s="547"/>
      <c r="H8" s="547"/>
      <c r="I8" s="547"/>
      <c r="J8" s="363"/>
      <c r="K8" s="364"/>
      <c r="L8" s="365"/>
      <c r="M8" s="222" t="s">
        <v>160</v>
      </c>
      <c r="N8" s="222" t="s">
        <v>391</v>
      </c>
    </row>
    <row r="9" spans="1:14" s="88" customFormat="1" ht="17.25" customHeight="1" x14ac:dyDescent="0.25">
      <c r="A9" s="530" t="s">
        <v>162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</row>
    <row r="10" spans="1:14" s="88" customFormat="1" ht="17.25" customHeight="1" x14ac:dyDescent="0.25">
      <c r="A10" s="538">
        <v>1</v>
      </c>
      <c r="B10" s="538"/>
      <c r="C10" s="91" t="s">
        <v>87</v>
      </c>
      <c r="D10" s="528" t="s">
        <v>50</v>
      </c>
      <c r="E10" s="528"/>
      <c r="F10" s="528"/>
      <c r="G10" s="528"/>
      <c r="H10" s="528"/>
      <c r="I10" s="528"/>
      <c r="J10" s="78" t="s">
        <v>51</v>
      </c>
      <c r="K10" s="78">
        <v>1</v>
      </c>
      <c r="L10" s="78">
        <v>1</v>
      </c>
      <c r="M10" s="223"/>
      <c r="N10" s="223"/>
    </row>
    <row r="11" spans="1:14" s="88" customFormat="1" ht="17.25" customHeight="1" x14ac:dyDescent="0.25">
      <c r="A11" s="538">
        <v>2</v>
      </c>
      <c r="B11" s="538"/>
      <c r="C11" s="91" t="s">
        <v>87</v>
      </c>
      <c r="D11" s="528" t="s">
        <v>52</v>
      </c>
      <c r="E11" s="528"/>
      <c r="F11" s="528"/>
      <c r="G11" s="528"/>
      <c r="H11" s="528"/>
      <c r="I11" s="528"/>
      <c r="J11" s="78" t="s">
        <v>51</v>
      </c>
      <c r="K11" s="78">
        <v>11</v>
      </c>
      <c r="L11" s="78">
        <v>11</v>
      </c>
      <c r="M11" s="223"/>
      <c r="N11" s="223"/>
    </row>
    <row r="12" spans="1:14" s="88" customFormat="1" ht="17.25" customHeight="1" x14ac:dyDescent="0.25">
      <c r="A12" s="538">
        <v>3</v>
      </c>
      <c r="B12" s="538"/>
      <c r="C12" s="91" t="s">
        <v>87</v>
      </c>
      <c r="D12" s="528" t="s">
        <v>53</v>
      </c>
      <c r="E12" s="528"/>
      <c r="F12" s="528"/>
      <c r="G12" s="528"/>
      <c r="H12" s="528"/>
      <c r="I12" s="528"/>
      <c r="J12" s="78" t="s">
        <v>51</v>
      </c>
      <c r="K12" s="78">
        <v>3</v>
      </c>
      <c r="L12" s="78">
        <v>3</v>
      </c>
      <c r="M12" s="223"/>
      <c r="N12" s="223"/>
    </row>
    <row r="13" spans="1:14" s="88" customFormat="1" ht="34.5" customHeight="1" x14ac:dyDescent="0.25">
      <c r="A13" s="538">
        <v>4</v>
      </c>
      <c r="B13" s="538"/>
      <c r="C13" s="91" t="s">
        <v>87</v>
      </c>
      <c r="D13" s="528" t="s">
        <v>163</v>
      </c>
      <c r="E13" s="528"/>
      <c r="F13" s="528"/>
      <c r="G13" s="528"/>
      <c r="H13" s="528"/>
      <c r="I13" s="528"/>
      <c r="J13" s="78" t="s">
        <v>51</v>
      </c>
      <c r="K13" s="78">
        <f>K14+K15</f>
        <v>0</v>
      </c>
      <c r="L13" s="78">
        <f>L14+L15</f>
        <v>0</v>
      </c>
      <c r="M13" s="223"/>
      <c r="N13" s="223"/>
    </row>
    <row r="14" spans="1:14" s="93" customFormat="1" ht="20.25" customHeight="1" x14ac:dyDescent="0.25">
      <c r="A14" s="526"/>
      <c r="B14" s="527"/>
      <c r="C14" s="91"/>
      <c r="D14" s="539" t="s">
        <v>164</v>
      </c>
      <c r="E14" s="540"/>
      <c r="F14" s="540"/>
      <c r="G14" s="540"/>
      <c r="H14" s="540"/>
      <c r="I14" s="541"/>
      <c r="J14" s="92" t="s">
        <v>51</v>
      </c>
      <c r="K14" s="92">
        <v>0</v>
      </c>
      <c r="L14" s="92">
        <v>0</v>
      </c>
      <c r="M14" s="222"/>
      <c r="N14" s="222"/>
    </row>
    <row r="15" spans="1:14" s="93" customFormat="1" ht="18.75" customHeight="1" x14ac:dyDescent="0.25">
      <c r="A15" s="526"/>
      <c r="B15" s="527"/>
      <c r="C15" s="91"/>
      <c r="D15" s="539" t="s">
        <v>104</v>
      </c>
      <c r="E15" s="540"/>
      <c r="F15" s="540"/>
      <c r="G15" s="540"/>
      <c r="H15" s="540"/>
      <c r="I15" s="541"/>
      <c r="J15" s="92" t="s">
        <v>51</v>
      </c>
      <c r="K15" s="92">
        <v>0</v>
      </c>
      <c r="L15" s="92">
        <v>0</v>
      </c>
      <c r="M15" s="222"/>
      <c r="N15" s="222"/>
    </row>
    <row r="16" spans="1:14" s="88" customFormat="1" ht="47.25" customHeight="1" x14ac:dyDescent="0.25">
      <c r="A16" s="538">
        <v>5</v>
      </c>
      <c r="B16" s="538"/>
      <c r="C16" s="91" t="s">
        <v>87</v>
      </c>
      <c r="D16" s="528" t="s">
        <v>165</v>
      </c>
      <c r="E16" s="528"/>
      <c r="F16" s="528"/>
      <c r="G16" s="528"/>
      <c r="H16" s="528"/>
      <c r="I16" s="528"/>
      <c r="J16" s="78" t="s">
        <v>51</v>
      </c>
      <c r="K16" s="78">
        <f>K17+K18</f>
        <v>11.05</v>
      </c>
      <c r="L16" s="78">
        <f>L17+L18</f>
        <v>11.05</v>
      </c>
      <c r="M16" s="223"/>
      <c r="N16" s="223"/>
    </row>
    <row r="17" spans="1:16" s="93" customFormat="1" ht="20.25" customHeight="1" x14ac:dyDescent="0.25">
      <c r="A17" s="526"/>
      <c r="B17" s="527"/>
      <c r="C17" s="91"/>
      <c r="D17" s="539" t="s">
        <v>164</v>
      </c>
      <c r="E17" s="540"/>
      <c r="F17" s="540"/>
      <c r="G17" s="540"/>
      <c r="H17" s="540"/>
      <c r="I17" s="541"/>
      <c r="J17" s="92" t="s">
        <v>51</v>
      </c>
      <c r="K17" s="92">
        <v>10.050000000000001</v>
      </c>
      <c r="L17" s="92">
        <v>10.050000000000001</v>
      </c>
      <c r="M17" s="222"/>
      <c r="N17" s="222"/>
    </row>
    <row r="18" spans="1:16" s="93" customFormat="1" ht="18.75" customHeight="1" x14ac:dyDescent="0.25">
      <c r="A18" s="526"/>
      <c r="B18" s="527"/>
      <c r="C18" s="91"/>
      <c r="D18" s="539" t="s">
        <v>104</v>
      </c>
      <c r="E18" s="540"/>
      <c r="F18" s="540"/>
      <c r="G18" s="540"/>
      <c r="H18" s="540"/>
      <c r="I18" s="541"/>
      <c r="J18" s="92" t="s">
        <v>51</v>
      </c>
      <c r="K18" s="92">
        <v>1</v>
      </c>
      <c r="L18" s="92">
        <v>1</v>
      </c>
      <c r="M18" s="222"/>
      <c r="N18" s="222"/>
    </row>
    <row r="19" spans="1:16" s="88" customFormat="1" ht="17.25" customHeight="1" x14ac:dyDescent="0.25">
      <c r="A19" s="538">
        <v>6</v>
      </c>
      <c r="B19" s="538"/>
      <c r="C19" s="91" t="s">
        <v>87</v>
      </c>
      <c r="D19" s="528" t="s">
        <v>166</v>
      </c>
      <c r="E19" s="528"/>
      <c r="F19" s="528"/>
      <c r="G19" s="528"/>
      <c r="H19" s="528"/>
      <c r="I19" s="528"/>
      <c r="J19" s="78" t="s">
        <v>51</v>
      </c>
      <c r="K19" s="78">
        <f>K20+K21</f>
        <v>6.5</v>
      </c>
      <c r="L19" s="78">
        <f>L20+L21</f>
        <v>6.5</v>
      </c>
      <c r="M19" s="223"/>
      <c r="N19" s="223"/>
    </row>
    <row r="20" spans="1:16" s="93" customFormat="1" ht="20.25" customHeight="1" x14ac:dyDescent="0.25">
      <c r="A20" s="526"/>
      <c r="B20" s="527"/>
      <c r="C20" s="91"/>
      <c r="D20" s="539" t="s">
        <v>164</v>
      </c>
      <c r="E20" s="540"/>
      <c r="F20" s="540"/>
      <c r="G20" s="540"/>
      <c r="H20" s="540"/>
      <c r="I20" s="541"/>
      <c r="J20" s="92" t="s">
        <v>51</v>
      </c>
      <c r="K20" s="92">
        <v>6.5</v>
      </c>
      <c r="L20" s="92">
        <v>6.5</v>
      </c>
      <c r="M20" s="222"/>
      <c r="N20" s="222"/>
    </row>
    <row r="21" spans="1:16" s="93" customFormat="1" ht="18.75" customHeight="1" x14ac:dyDescent="0.25">
      <c r="A21" s="526"/>
      <c r="B21" s="527"/>
      <c r="C21" s="91"/>
      <c r="D21" s="539" t="s">
        <v>104</v>
      </c>
      <c r="E21" s="540"/>
      <c r="F21" s="540"/>
      <c r="G21" s="540"/>
      <c r="H21" s="540"/>
      <c r="I21" s="541"/>
      <c r="J21" s="92" t="s">
        <v>51</v>
      </c>
      <c r="K21" s="92">
        <v>0</v>
      </c>
      <c r="L21" s="92">
        <v>0</v>
      </c>
      <c r="M21" s="222"/>
      <c r="N21" s="222"/>
    </row>
    <row r="22" spans="1:16" s="88" customFormat="1" ht="27.75" customHeight="1" x14ac:dyDescent="0.25">
      <c r="A22" s="538">
        <v>7</v>
      </c>
      <c r="B22" s="538"/>
      <c r="C22" s="91" t="s">
        <v>87</v>
      </c>
      <c r="D22" s="528" t="s">
        <v>167</v>
      </c>
      <c r="E22" s="528"/>
      <c r="F22" s="528"/>
      <c r="G22" s="528"/>
      <c r="H22" s="528"/>
      <c r="I22" s="528"/>
      <c r="J22" s="78" t="s">
        <v>51</v>
      </c>
      <c r="K22" s="78">
        <f>K23+K24</f>
        <v>17.850000000000001</v>
      </c>
      <c r="L22" s="78">
        <f>L23+L24</f>
        <v>17.850000000000001</v>
      </c>
      <c r="M22" s="223"/>
      <c r="N22" s="223"/>
    </row>
    <row r="23" spans="1:16" s="93" customFormat="1" ht="20.25" customHeight="1" x14ac:dyDescent="0.25">
      <c r="A23" s="526"/>
      <c r="B23" s="527"/>
      <c r="C23" s="91"/>
      <c r="D23" s="539" t="s">
        <v>164</v>
      </c>
      <c r="E23" s="540"/>
      <c r="F23" s="540"/>
      <c r="G23" s="540"/>
      <c r="H23" s="540"/>
      <c r="I23" s="541"/>
      <c r="J23" s="92" t="s">
        <v>51</v>
      </c>
      <c r="K23" s="92">
        <v>14.35</v>
      </c>
      <c r="L23" s="92">
        <v>14.35</v>
      </c>
      <c r="M23" s="222"/>
      <c r="N23" s="222"/>
    </row>
    <row r="24" spans="1:16" s="93" customFormat="1" ht="18.75" customHeight="1" x14ac:dyDescent="0.25">
      <c r="A24" s="526"/>
      <c r="B24" s="527"/>
      <c r="C24" s="91"/>
      <c r="D24" s="539" t="s">
        <v>104</v>
      </c>
      <c r="E24" s="540"/>
      <c r="F24" s="540"/>
      <c r="G24" s="540"/>
      <c r="H24" s="540"/>
      <c r="I24" s="541"/>
      <c r="J24" s="92" t="s">
        <v>51</v>
      </c>
      <c r="K24" s="92">
        <v>3.5</v>
      </c>
      <c r="L24" s="92">
        <v>3.5</v>
      </c>
      <c r="M24" s="222"/>
      <c r="N24" s="222"/>
    </row>
    <row r="25" spans="1:16" s="88" customFormat="1" ht="17.25" customHeight="1" x14ac:dyDescent="0.25">
      <c r="A25" s="538">
        <v>8</v>
      </c>
      <c r="B25" s="538"/>
      <c r="C25" s="91" t="s">
        <v>87</v>
      </c>
      <c r="D25" s="528" t="s">
        <v>168</v>
      </c>
      <c r="E25" s="528"/>
      <c r="F25" s="528"/>
      <c r="G25" s="528"/>
      <c r="H25" s="528"/>
      <c r="I25" s="528"/>
      <c r="J25" s="78"/>
      <c r="K25" s="232">
        <f>K26+K27</f>
        <v>35.400000000000006</v>
      </c>
      <c r="L25" s="232">
        <f>L26+L27</f>
        <v>35.400000000000006</v>
      </c>
      <c r="M25" s="223"/>
      <c r="N25" s="223"/>
    </row>
    <row r="26" spans="1:16" s="93" customFormat="1" ht="20.25" customHeight="1" x14ac:dyDescent="0.25">
      <c r="A26" s="526"/>
      <c r="B26" s="527"/>
      <c r="C26" s="91"/>
      <c r="D26" s="539" t="s">
        <v>164</v>
      </c>
      <c r="E26" s="540"/>
      <c r="F26" s="540"/>
      <c r="G26" s="540"/>
      <c r="H26" s="540"/>
      <c r="I26" s="541"/>
      <c r="J26" s="92" t="s">
        <v>51</v>
      </c>
      <c r="K26" s="92">
        <f>K23+K20+K17+K14</f>
        <v>30.900000000000002</v>
      </c>
      <c r="L26" s="92">
        <f>L23+L20+L17+L14</f>
        <v>30.900000000000002</v>
      </c>
      <c r="M26" s="222"/>
      <c r="N26" s="222"/>
    </row>
    <row r="27" spans="1:16" s="93" customFormat="1" ht="18.75" customHeight="1" x14ac:dyDescent="0.25">
      <c r="A27" s="526"/>
      <c r="B27" s="527"/>
      <c r="C27" s="91"/>
      <c r="D27" s="539" t="s">
        <v>104</v>
      </c>
      <c r="E27" s="540"/>
      <c r="F27" s="540"/>
      <c r="G27" s="540"/>
      <c r="H27" s="540"/>
      <c r="I27" s="541"/>
      <c r="J27" s="92" t="s">
        <v>51</v>
      </c>
      <c r="K27" s="92">
        <f>K24+K21+K18+K15</f>
        <v>4.5</v>
      </c>
      <c r="L27" s="92">
        <f>L24+L21+L18+L15</f>
        <v>4.5</v>
      </c>
      <c r="M27" s="222"/>
      <c r="N27" s="222"/>
    </row>
    <row r="28" spans="1:16" s="88" customFormat="1" ht="19.5" customHeight="1" x14ac:dyDescent="0.25">
      <c r="A28" s="530" t="s">
        <v>169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1"/>
      <c r="M28" s="531"/>
      <c r="N28" s="531"/>
    </row>
    <row r="29" spans="1:16" s="88" customFormat="1" ht="20.25" customHeight="1" x14ac:dyDescent="0.25">
      <c r="A29" s="538">
        <v>1</v>
      </c>
      <c r="B29" s="538"/>
      <c r="C29" s="91" t="s">
        <v>87</v>
      </c>
      <c r="D29" s="528" t="s">
        <v>141</v>
      </c>
      <c r="E29" s="528"/>
      <c r="F29" s="528"/>
      <c r="G29" s="528"/>
      <c r="H29" s="528"/>
      <c r="I29" s="528"/>
      <c r="J29" s="78" t="s">
        <v>59</v>
      </c>
      <c r="K29" s="366" t="s">
        <v>374</v>
      </c>
      <c r="L29" s="366" t="s">
        <v>397</v>
      </c>
      <c r="M29" s="223"/>
      <c r="N29" s="223"/>
      <c r="P29" s="96"/>
    </row>
    <row r="30" spans="1:16" s="88" customFormat="1" ht="17.25" customHeight="1" x14ac:dyDescent="0.25">
      <c r="A30" s="538"/>
      <c r="B30" s="538"/>
      <c r="C30" s="91"/>
      <c r="D30" s="528" t="s">
        <v>142</v>
      </c>
      <c r="E30" s="528"/>
      <c r="F30" s="528"/>
      <c r="G30" s="528"/>
      <c r="H30" s="528"/>
      <c r="I30" s="528"/>
      <c r="J30" s="78"/>
      <c r="K30" s="367"/>
      <c r="L30" s="367"/>
      <c r="M30" s="223"/>
      <c r="N30" s="223"/>
    </row>
    <row r="31" spans="1:16" s="88" customFormat="1" ht="17.25" customHeight="1" x14ac:dyDescent="0.25">
      <c r="A31" s="538">
        <v>2</v>
      </c>
      <c r="B31" s="538"/>
      <c r="C31" s="91" t="s">
        <v>87</v>
      </c>
      <c r="D31" s="528" t="s">
        <v>143</v>
      </c>
      <c r="E31" s="528"/>
      <c r="F31" s="528"/>
      <c r="G31" s="528"/>
      <c r="H31" s="528"/>
      <c r="I31" s="528"/>
      <c r="J31" s="78" t="s">
        <v>59</v>
      </c>
      <c r="K31" s="367" t="s">
        <v>375</v>
      </c>
      <c r="L31" s="367" t="s">
        <v>375</v>
      </c>
      <c r="M31" s="223"/>
      <c r="N31" s="223"/>
    </row>
    <row r="32" spans="1:16" s="88" customFormat="1" ht="17.25" customHeight="1" x14ac:dyDescent="0.25">
      <c r="A32" s="538">
        <v>3</v>
      </c>
      <c r="B32" s="538"/>
      <c r="C32" s="91" t="s">
        <v>87</v>
      </c>
      <c r="D32" s="528" t="s">
        <v>144</v>
      </c>
      <c r="E32" s="528"/>
      <c r="F32" s="528"/>
      <c r="G32" s="528"/>
      <c r="H32" s="528"/>
      <c r="I32" s="528"/>
      <c r="J32" s="78" t="s">
        <v>59</v>
      </c>
      <c r="K32" s="367" t="s">
        <v>376</v>
      </c>
      <c r="L32" s="367" t="s">
        <v>398</v>
      </c>
      <c r="M32" s="223"/>
      <c r="N32" s="223"/>
    </row>
    <row r="33" spans="1:16" s="88" customFormat="1" ht="18.75" customHeight="1" x14ac:dyDescent="0.25">
      <c r="A33" s="538">
        <v>4</v>
      </c>
      <c r="B33" s="538"/>
      <c r="C33" s="91" t="s">
        <v>87</v>
      </c>
      <c r="D33" s="528" t="s">
        <v>145</v>
      </c>
      <c r="E33" s="528"/>
      <c r="F33" s="528"/>
      <c r="G33" s="528"/>
      <c r="H33" s="528"/>
      <c r="I33" s="528"/>
      <c r="J33" s="78" t="s">
        <v>59</v>
      </c>
      <c r="K33" s="366" t="s">
        <v>170</v>
      </c>
      <c r="L33" s="366" t="s">
        <v>170</v>
      </c>
      <c r="M33" s="223"/>
      <c r="N33" s="223"/>
      <c r="P33" s="96"/>
    </row>
    <row r="34" spans="1:16" s="88" customFormat="1" ht="17.25" customHeight="1" x14ac:dyDescent="0.25">
      <c r="A34" s="538"/>
      <c r="B34" s="538"/>
      <c r="C34" s="91"/>
      <c r="D34" s="528" t="s">
        <v>142</v>
      </c>
      <c r="E34" s="528"/>
      <c r="F34" s="528"/>
      <c r="G34" s="528"/>
      <c r="H34" s="528"/>
      <c r="I34" s="528"/>
      <c r="J34" s="78"/>
      <c r="K34" s="367"/>
      <c r="L34" s="367"/>
      <c r="M34" s="223"/>
      <c r="N34" s="223"/>
    </row>
    <row r="35" spans="1:16" s="88" customFormat="1" ht="17.25" customHeight="1" x14ac:dyDescent="0.25">
      <c r="A35" s="538">
        <v>5</v>
      </c>
      <c r="B35" s="538"/>
      <c r="C35" s="91" t="s">
        <v>87</v>
      </c>
      <c r="D35" s="528" t="s">
        <v>143</v>
      </c>
      <c r="E35" s="528"/>
      <c r="F35" s="528"/>
      <c r="G35" s="528"/>
      <c r="H35" s="528"/>
      <c r="I35" s="528"/>
      <c r="J35" s="78" t="s">
        <v>59</v>
      </c>
      <c r="K35" s="367" t="s">
        <v>377</v>
      </c>
      <c r="L35" s="367" t="s">
        <v>399</v>
      </c>
      <c r="M35" s="223"/>
      <c r="N35" s="223"/>
    </row>
    <row r="36" spans="1:16" s="88" customFormat="1" ht="17.25" customHeight="1" x14ac:dyDescent="0.25">
      <c r="A36" s="538">
        <v>6</v>
      </c>
      <c r="B36" s="538"/>
      <c r="C36" s="91" t="s">
        <v>87</v>
      </c>
      <c r="D36" s="528" t="s">
        <v>144</v>
      </c>
      <c r="E36" s="528"/>
      <c r="F36" s="528"/>
      <c r="G36" s="528"/>
      <c r="H36" s="528"/>
      <c r="I36" s="528"/>
      <c r="J36" s="78" t="s">
        <v>59</v>
      </c>
      <c r="K36" s="367" t="s">
        <v>378</v>
      </c>
      <c r="L36" s="367" t="s">
        <v>400</v>
      </c>
      <c r="M36" s="223"/>
      <c r="N36" s="223"/>
    </row>
    <row r="37" spans="1:16" s="88" customFormat="1" ht="20.25" customHeight="1" x14ac:dyDescent="0.25">
      <c r="A37" s="538">
        <v>7</v>
      </c>
      <c r="B37" s="538"/>
      <c r="C37" s="91" t="s">
        <v>87</v>
      </c>
      <c r="D37" s="528" t="s">
        <v>61</v>
      </c>
      <c r="E37" s="528"/>
      <c r="F37" s="528"/>
      <c r="G37" s="528"/>
      <c r="H37" s="528"/>
      <c r="I37" s="528"/>
      <c r="J37" s="78" t="s">
        <v>59</v>
      </c>
      <c r="K37" s="366" t="s">
        <v>379</v>
      </c>
      <c r="L37" s="366" t="s">
        <v>401</v>
      </c>
      <c r="M37" s="223"/>
      <c r="N37" s="223"/>
      <c r="P37" s="96"/>
    </row>
    <row r="38" spans="1:16" s="88" customFormat="1" ht="17.25" customHeight="1" x14ac:dyDescent="0.25">
      <c r="A38" s="538"/>
      <c r="B38" s="538"/>
      <c r="C38" s="91"/>
      <c r="D38" s="528" t="s">
        <v>142</v>
      </c>
      <c r="E38" s="528"/>
      <c r="F38" s="528"/>
      <c r="G38" s="528"/>
      <c r="H38" s="528"/>
      <c r="I38" s="528"/>
      <c r="J38" s="78"/>
      <c r="K38" s="367"/>
      <c r="L38" s="367"/>
      <c r="M38" s="223"/>
      <c r="N38" s="223"/>
    </row>
    <row r="39" spans="1:16" s="88" customFormat="1" ht="17.25" customHeight="1" x14ac:dyDescent="0.25">
      <c r="A39" s="538">
        <v>8</v>
      </c>
      <c r="B39" s="538"/>
      <c r="C39" s="91" t="s">
        <v>87</v>
      </c>
      <c r="D39" s="528" t="s">
        <v>62</v>
      </c>
      <c r="E39" s="528"/>
      <c r="F39" s="528"/>
      <c r="G39" s="528"/>
      <c r="H39" s="528"/>
      <c r="I39" s="528"/>
      <c r="J39" s="78" t="s">
        <v>59</v>
      </c>
      <c r="K39" s="367" t="s">
        <v>380</v>
      </c>
      <c r="L39" s="367" t="s">
        <v>402</v>
      </c>
      <c r="M39" s="223"/>
      <c r="N39" s="223"/>
    </row>
    <row r="40" spans="1:16" s="88" customFormat="1" ht="17.25" customHeight="1" x14ac:dyDescent="0.25">
      <c r="A40" s="538">
        <v>9</v>
      </c>
      <c r="B40" s="538"/>
      <c r="C40" s="91" t="s">
        <v>87</v>
      </c>
      <c r="D40" s="528" t="s">
        <v>63</v>
      </c>
      <c r="E40" s="528"/>
      <c r="F40" s="528"/>
      <c r="G40" s="528"/>
      <c r="H40" s="528"/>
      <c r="I40" s="528"/>
      <c r="J40" s="78" t="s">
        <v>59</v>
      </c>
      <c r="K40" s="367" t="s">
        <v>381</v>
      </c>
      <c r="L40" s="367" t="s">
        <v>403</v>
      </c>
      <c r="M40" s="223"/>
      <c r="N40" s="223"/>
    </row>
    <row r="41" spans="1:16" s="88" customFormat="1" ht="18.75" customHeight="1" x14ac:dyDescent="0.25">
      <c r="A41" s="538">
        <v>10</v>
      </c>
      <c r="B41" s="538"/>
      <c r="C41" s="91" t="s">
        <v>87</v>
      </c>
      <c r="D41" s="528" t="s">
        <v>146</v>
      </c>
      <c r="E41" s="528"/>
      <c r="F41" s="528"/>
      <c r="G41" s="528"/>
      <c r="H41" s="528"/>
      <c r="I41" s="528"/>
      <c r="J41" s="78" t="s">
        <v>59</v>
      </c>
      <c r="K41" s="78">
        <v>11</v>
      </c>
      <c r="L41" s="78">
        <v>11</v>
      </c>
      <c r="M41" s="223"/>
      <c r="N41" s="223"/>
    </row>
    <row r="42" spans="1:16" s="88" customFormat="1" ht="17.25" customHeight="1" x14ac:dyDescent="0.25">
      <c r="A42" s="538"/>
      <c r="B42" s="538"/>
      <c r="C42" s="91"/>
      <c r="D42" s="528" t="s">
        <v>142</v>
      </c>
      <c r="E42" s="528"/>
      <c r="F42" s="528"/>
      <c r="G42" s="528"/>
      <c r="H42" s="528"/>
      <c r="I42" s="528"/>
      <c r="J42" s="78"/>
      <c r="K42" s="78"/>
      <c r="L42" s="78"/>
      <c r="M42" s="223"/>
      <c r="N42" s="223"/>
    </row>
    <row r="43" spans="1:16" s="88" customFormat="1" ht="17.25" customHeight="1" x14ac:dyDescent="0.25">
      <c r="A43" s="538">
        <v>11</v>
      </c>
      <c r="B43" s="538"/>
      <c r="C43" s="91" t="s">
        <v>87</v>
      </c>
      <c r="D43" s="528" t="s">
        <v>147</v>
      </c>
      <c r="E43" s="528"/>
      <c r="F43" s="528"/>
      <c r="G43" s="528"/>
      <c r="H43" s="528"/>
      <c r="I43" s="528"/>
      <c r="J43" s="78" t="s">
        <v>59</v>
      </c>
      <c r="K43" s="78">
        <v>11</v>
      </c>
      <c r="L43" s="78">
        <v>11</v>
      </c>
      <c r="M43" s="223"/>
      <c r="N43" s="223"/>
    </row>
    <row r="44" spans="1:16" s="88" customFormat="1" ht="33" customHeight="1" x14ac:dyDescent="0.25">
      <c r="A44" s="530" t="s">
        <v>171</v>
      </c>
      <c r="B44" s="531"/>
      <c r="C44" s="531"/>
      <c r="D44" s="531"/>
      <c r="E44" s="531"/>
      <c r="F44" s="531"/>
      <c r="G44" s="531"/>
      <c r="H44" s="531"/>
      <c r="I44" s="531"/>
      <c r="J44" s="531"/>
      <c r="K44" s="531"/>
      <c r="L44" s="531"/>
      <c r="M44" s="531"/>
      <c r="N44" s="531"/>
    </row>
    <row r="45" spans="1:16" s="88" customFormat="1" ht="23.25" customHeight="1" x14ac:dyDescent="0.25">
      <c r="A45" s="538">
        <v>1</v>
      </c>
      <c r="B45" s="538"/>
      <c r="C45" s="91" t="s">
        <v>87</v>
      </c>
      <c r="D45" s="528" t="s">
        <v>66</v>
      </c>
      <c r="E45" s="528"/>
      <c r="F45" s="528"/>
      <c r="G45" s="528"/>
      <c r="H45" s="528"/>
      <c r="I45" s="528"/>
      <c r="J45" s="78" t="s">
        <v>67</v>
      </c>
      <c r="K45" s="78" t="s">
        <v>382</v>
      </c>
      <c r="L45" s="78" t="s">
        <v>437</v>
      </c>
      <c r="M45" s="223"/>
      <c r="N45" s="223"/>
    </row>
    <row r="46" spans="1:16" s="88" customFormat="1" ht="119.25" customHeight="1" x14ac:dyDescent="0.25">
      <c r="A46" s="538">
        <v>2</v>
      </c>
      <c r="B46" s="538"/>
      <c r="C46" s="91" t="s">
        <v>87</v>
      </c>
      <c r="D46" s="528" t="s">
        <v>172</v>
      </c>
      <c r="E46" s="528"/>
      <c r="F46" s="528"/>
      <c r="G46" s="528"/>
      <c r="H46" s="528"/>
      <c r="I46" s="528"/>
      <c r="J46" s="78" t="s">
        <v>26</v>
      </c>
      <c r="K46" s="78" t="s">
        <v>388</v>
      </c>
      <c r="L46" s="78" t="s">
        <v>438</v>
      </c>
      <c r="M46" s="222" t="s">
        <v>160</v>
      </c>
      <c r="N46" s="222" t="s">
        <v>431</v>
      </c>
    </row>
    <row r="47" spans="1:16" s="88" customFormat="1" ht="40.5" hidden="1" customHeight="1" x14ac:dyDescent="0.25">
      <c r="A47" s="536">
        <v>3</v>
      </c>
      <c r="B47" s="536"/>
      <c r="C47" s="89"/>
      <c r="D47" s="537"/>
      <c r="E47" s="537"/>
      <c r="F47" s="537"/>
      <c r="G47" s="537"/>
      <c r="H47" s="537"/>
      <c r="I47" s="537"/>
      <c r="J47" s="77"/>
      <c r="K47" s="77"/>
      <c r="L47" s="77"/>
      <c r="M47" s="222" t="s">
        <v>160</v>
      </c>
      <c r="N47" s="222" t="s">
        <v>161</v>
      </c>
    </row>
    <row r="48" spans="1:16" s="88" customFormat="1" ht="17.25" customHeight="1" x14ac:dyDescent="0.25">
      <c r="A48" s="534" t="s">
        <v>173</v>
      </c>
      <c r="B48" s="535"/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</row>
    <row r="49" spans="1:14" s="88" customFormat="1" ht="17.25" customHeight="1" x14ac:dyDescent="0.25">
      <c r="A49" s="536">
        <v>1</v>
      </c>
      <c r="B49" s="536"/>
      <c r="C49" s="89" t="s">
        <v>87</v>
      </c>
      <c r="D49" s="537" t="s">
        <v>68</v>
      </c>
      <c r="E49" s="537"/>
      <c r="F49" s="537"/>
      <c r="G49" s="537"/>
      <c r="H49" s="537"/>
      <c r="I49" s="537"/>
      <c r="J49" s="77" t="s">
        <v>67</v>
      </c>
      <c r="K49" s="77">
        <v>91</v>
      </c>
      <c r="L49" s="77">
        <v>91</v>
      </c>
      <c r="M49" s="225"/>
      <c r="N49" s="225"/>
    </row>
    <row r="50" spans="1:14" s="101" customFormat="1" ht="42.75" hidden="1" customHeight="1" x14ac:dyDescent="0.25">
      <c r="A50" s="532" t="s">
        <v>174</v>
      </c>
      <c r="B50" s="532"/>
      <c r="C50" s="98" t="s">
        <v>175</v>
      </c>
      <c r="D50" s="533" t="s">
        <v>176</v>
      </c>
      <c r="E50" s="533"/>
      <c r="F50" s="533"/>
      <c r="G50" s="533"/>
      <c r="H50" s="533"/>
      <c r="I50" s="533"/>
      <c r="J50" s="224"/>
      <c r="K50" s="100"/>
      <c r="L50" s="100"/>
      <c r="M50" s="222"/>
      <c r="N50" s="222"/>
    </row>
    <row r="51" spans="1:14" s="101" customFormat="1" ht="17.25" hidden="1" customHeight="1" x14ac:dyDescent="0.25">
      <c r="A51" s="530" t="s">
        <v>162</v>
      </c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1"/>
      <c r="M51" s="531"/>
      <c r="N51" s="531"/>
    </row>
    <row r="52" spans="1:14" s="101" customFormat="1" ht="29.25" hidden="1" customHeight="1" x14ac:dyDescent="0.25">
      <c r="A52" s="526">
        <v>1</v>
      </c>
      <c r="B52" s="527"/>
      <c r="C52" s="89" t="s">
        <v>87</v>
      </c>
      <c r="D52" s="528" t="s">
        <v>110</v>
      </c>
      <c r="E52" s="529"/>
      <c r="F52" s="529"/>
      <c r="G52" s="529"/>
      <c r="H52" s="529"/>
      <c r="I52" s="529"/>
      <c r="J52" s="78" t="s">
        <v>26</v>
      </c>
      <c r="K52" s="103">
        <v>0</v>
      </c>
      <c r="L52" s="103"/>
      <c r="M52" s="104"/>
      <c r="N52" s="104"/>
    </row>
    <row r="53" spans="1:14" s="101" customFormat="1" ht="19.5" hidden="1" customHeight="1" x14ac:dyDescent="0.25">
      <c r="A53" s="530" t="s">
        <v>169</v>
      </c>
      <c r="B53" s="531"/>
      <c r="C53" s="531"/>
      <c r="D53" s="531"/>
      <c r="E53" s="531"/>
      <c r="F53" s="531"/>
      <c r="G53" s="531"/>
      <c r="H53" s="531"/>
      <c r="I53" s="531"/>
      <c r="J53" s="531"/>
      <c r="K53" s="531"/>
      <c r="L53" s="531"/>
      <c r="M53" s="531"/>
      <c r="N53" s="531"/>
    </row>
    <row r="54" spans="1:14" s="101" customFormat="1" ht="17.25" hidden="1" customHeight="1" x14ac:dyDescent="0.25">
      <c r="A54" s="526" t="s">
        <v>158</v>
      </c>
      <c r="B54" s="527"/>
      <c r="C54" s="89" t="s">
        <v>87</v>
      </c>
      <c r="D54" s="528" t="s">
        <v>111</v>
      </c>
      <c r="E54" s="529"/>
      <c r="F54" s="529"/>
      <c r="G54" s="529"/>
      <c r="H54" s="529"/>
      <c r="I54" s="529"/>
      <c r="J54" s="78" t="s">
        <v>51</v>
      </c>
      <c r="K54" s="78">
        <v>0</v>
      </c>
      <c r="L54" s="78"/>
      <c r="M54" s="105"/>
      <c r="N54" s="105"/>
    </row>
    <row r="55" spans="1:14" s="101" customFormat="1" ht="17.25" hidden="1" customHeight="1" x14ac:dyDescent="0.25">
      <c r="A55" s="530" t="s">
        <v>171</v>
      </c>
      <c r="B55" s="531"/>
      <c r="C55" s="531"/>
      <c r="D55" s="531"/>
      <c r="E55" s="531"/>
      <c r="F55" s="531"/>
      <c r="G55" s="531"/>
      <c r="H55" s="531"/>
      <c r="I55" s="531"/>
      <c r="J55" s="531"/>
      <c r="K55" s="531"/>
      <c r="L55" s="531"/>
      <c r="M55" s="531"/>
      <c r="N55" s="531"/>
    </row>
    <row r="56" spans="1:14" s="101" customFormat="1" ht="38.25" hidden="1" customHeight="1" x14ac:dyDescent="0.25">
      <c r="A56" s="526" t="s">
        <v>158</v>
      </c>
      <c r="B56" s="527"/>
      <c r="C56" s="89" t="s">
        <v>87</v>
      </c>
      <c r="D56" s="528" t="s">
        <v>112</v>
      </c>
      <c r="E56" s="529"/>
      <c r="F56" s="529"/>
      <c r="G56" s="529"/>
      <c r="H56" s="529"/>
      <c r="I56" s="529"/>
      <c r="J56" s="78" t="s">
        <v>26</v>
      </c>
      <c r="K56" s="106">
        <v>0</v>
      </c>
      <c r="L56" s="106"/>
      <c r="M56" s="105"/>
      <c r="N56" s="105"/>
    </row>
    <row r="57" spans="1:14" s="101" customFormat="1" ht="17.25" hidden="1" customHeight="1" x14ac:dyDescent="0.25">
      <c r="A57" s="530" t="s">
        <v>173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31"/>
      <c r="N57" s="531"/>
    </row>
    <row r="58" spans="1:14" s="101" customFormat="1" ht="36" hidden="1" customHeight="1" x14ac:dyDescent="0.25">
      <c r="A58" s="526"/>
      <c r="B58" s="527"/>
      <c r="C58" s="91"/>
      <c r="D58" s="528"/>
      <c r="E58" s="528"/>
      <c r="F58" s="528"/>
      <c r="G58" s="528"/>
      <c r="H58" s="528"/>
      <c r="I58" s="528"/>
      <c r="J58" s="78"/>
      <c r="K58" s="106"/>
      <c r="L58" s="106"/>
      <c r="M58" s="105"/>
      <c r="N58" s="105"/>
    </row>
    <row r="59" spans="1:14" s="101" customFormat="1" ht="27.75" hidden="1" customHeight="1" x14ac:dyDescent="0.25">
      <c r="A59" s="532" t="s">
        <v>177</v>
      </c>
      <c r="B59" s="532"/>
      <c r="C59" s="98" t="s">
        <v>175</v>
      </c>
      <c r="D59" s="533" t="s">
        <v>178</v>
      </c>
      <c r="E59" s="533"/>
      <c r="F59" s="533"/>
      <c r="G59" s="533"/>
      <c r="H59" s="533"/>
      <c r="I59" s="533"/>
      <c r="J59" s="224"/>
      <c r="K59" s="100"/>
      <c r="L59" s="100"/>
      <c r="M59" s="222"/>
      <c r="N59" s="222"/>
    </row>
    <row r="60" spans="1:14" s="88" customFormat="1" ht="19.5" customHeight="1" x14ac:dyDescent="0.25">
      <c r="A60" s="107"/>
      <c r="B60" s="108"/>
      <c r="C60" s="109"/>
      <c r="D60" s="110"/>
      <c r="E60" s="111"/>
      <c r="F60" s="111"/>
      <c r="G60" s="111"/>
      <c r="H60" s="111"/>
      <c r="I60" s="111"/>
      <c r="J60" s="112"/>
      <c r="K60" s="113"/>
      <c r="L60" s="112"/>
      <c r="M60" s="114"/>
      <c r="N60" s="114"/>
    </row>
    <row r="61" spans="1:14" s="118" customFormat="1" ht="15" customHeight="1" x14ac:dyDescent="0.25">
      <c r="A61" s="115"/>
      <c r="B61" s="522" t="s">
        <v>179</v>
      </c>
      <c r="C61" s="522"/>
      <c r="D61" s="522"/>
      <c r="E61" s="522"/>
      <c r="F61" s="522"/>
      <c r="G61" s="522"/>
      <c r="H61" s="116"/>
      <c r="I61" s="116"/>
      <c r="J61" s="117"/>
      <c r="K61" s="117"/>
      <c r="L61" s="117" t="s">
        <v>149</v>
      </c>
    </row>
    <row r="62" spans="1:14" s="93" customFormat="1" ht="11.1" customHeight="1" x14ac:dyDescent="0.25">
      <c r="A62" s="119"/>
      <c r="B62" s="359"/>
      <c r="C62" s="359"/>
      <c r="D62" s="359"/>
      <c r="E62" s="359"/>
      <c r="F62" s="359"/>
      <c r="G62" s="523"/>
      <c r="H62" s="523"/>
      <c r="I62" s="523"/>
      <c r="J62" s="220"/>
      <c r="K62" s="220"/>
      <c r="L62" s="119"/>
    </row>
    <row r="63" spans="1:14" s="93" customFormat="1" ht="12.95" hidden="1" customHeight="1" x14ac:dyDescent="0.25">
      <c r="A63" s="119"/>
      <c r="B63" s="121"/>
      <c r="C63" s="359"/>
      <c r="D63" s="359"/>
      <c r="E63" s="359"/>
      <c r="F63" s="359"/>
      <c r="G63" s="359"/>
      <c r="H63" s="359"/>
      <c r="I63" s="359"/>
      <c r="J63" s="119"/>
      <c r="K63" s="119"/>
      <c r="L63" s="119"/>
    </row>
    <row r="64" spans="1:14" s="93" customFormat="1" ht="11.45" hidden="1" customHeight="1" x14ac:dyDescent="0.25">
      <c r="A64" s="119"/>
      <c r="B64" s="359"/>
      <c r="C64" s="359"/>
      <c r="D64" s="359"/>
      <c r="E64" s="359"/>
      <c r="F64" s="359"/>
      <c r="G64" s="359"/>
      <c r="H64" s="359"/>
      <c r="I64" s="359"/>
      <c r="J64" s="119"/>
      <c r="K64" s="119"/>
      <c r="L64" s="119"/>
    </row>
    <row r="65" spans="1:12" s="118" customFormat="1" ht="14.25" customHeight="1" x14ac:dyDescent="0.25">
      <c r="A65" s="115"/>
      <c r="B65" s="524" t="s">
        <v>135</v>
      </c>
      <c r="C65" s="524"/>
      <c r="D65" s="524"/>
      <c r="E65" s="524"/>
      <c r="F65" s="115"/>
      <c r="G65" s="360"/>
      <c r="H65" s="116"/>
      <c r="I65" s="116"/>
      <c r="J65" s="117"/>
      <c r="K65" s="117"/>
      <c r="L65" s="117" t="s">
        <v>150</v>
      </c>
    </row>
    <row r="66" spans="1:12" ht="11.1" customHeight="1" x14ac:dyDescent="0.25">
      <c r="G66" s="525"/>
      <c r="H66" s="525"/>
      <c r="I66" s="525"/>
      <c r="J66" s="221"/>
      <c r="K66" s="221"/>
    </row>
  </sheetData>
  <mergeCells count="11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zoomScale="60" zoomScaleNormal="78" workbookViewId="0">
      <selection activeCell="B142" sqref="B142:G142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15.85546875" style="80" customWidth="1"/>
    <col min="10" max="10" width="10" style="80" customWidth="1"/>
    <col min="11" max="11" width="26.28515625" style="80" customWidth="1"/>
    <col min="12" max="12" width="27.85546875" style="80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548" t="s">
        <v>114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4" ht="56.25" customHeight="1" thickBot="1" x14ac:dyDescent="0.3">
      <c r="A3" s="81"/>
      <c r="B3" s="549" t="s">
        <v>385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</row>
    <row r="4" spans="1:14" ht="12" customHeight="1" x14ac:dyDescent="0.25">
      <c r="A4" s="550" t="s">
        <v>22</v>
      </c>
      <c r="B4" s="551"/>
      <c r="C4" s="554" t="s">
        <v>151</v>
      </c>
      <c r="D4" s="551" t="s">
        <v>152</v>
      </c>
      <c r="E4" s="551"/>
      <c r="F4" s="551"/>
      <c r="G4" s="551"/>
      <c r="H4" s="551"/>
      <c r="I4" s="551"/>
      <c r="J4" s="551" t="s">
        <v>38</v>
      </c>
      <c r="K4" s="551" t="s">
        <v>153</v>
      </c>
      <c r="L4" s="551" t="s">
        <v>154</v>
      </c>
      <c r="M4" s="556" t="s">
        <v>155</v>
      </c>
      <c r="N4" s="556" t="s">
        <v>156</v>
      </c>
    </row>
    <row r="5" spans="1:14" ht="17.25" customHeight="1" x14ac:dyDescent="0.25">
      <c r="A5" s="552"/>
      <c r="B5" s="553"/>
      <c r="C5" s="555"/>
      <c r="D5" s="553"/>
      <c r="E5" s="553"/>
      <c r="F5" s="553"/>
      <c r="G5" s="553"/>
      <c r="H5" s="553"/>
      <c r="I5" s="553"/>
      <c r="J5" s="553"/>
      <c r="K5" s="553"/>
      <c r="L5" s="553"/>
      <c r="M5" s="557"/>
      <c r="N5" s="557"/>
    </row>
    <row r="6" spans="1:14" ht="11.1" customHeight="1" x14ac:dyDescent="0.25">
      <c r="A6" s="542">
        <v>1</v>
      </c>
      <c r="B6" s="543"/>
      <c r="C6" s="213">
        <v>2</v>
      </c>
      <c r="D6" s="543">
        <v>3</v>
      </c>
      <c r="E6" s="543"/>
      <c r="F6" s="543"/>
      <c r="G6" s="543"/>
      <c r="H6" s="543"/>
      <c r="I6" s="543"/>
      <c r="J6" s="213">
        <v>4</v>
      </c>
      <c r="K6" s="213">
        <v>5</v>
      </c>
      <c r="L6" s="213">
        <v>6</v>
      </c>
      <c r="M6" s="83">
        <v>6</v>
      </c>
      <c r="N6" s="83">
        <v>6</v>
      </c>
    </row>
    <row r="7" spans="1:14" ht="37.5" customHeight="1" x14ac:dyDescent="0.25">
      <c r="A7" s="544"/>
      <c r="B7" s="545"/>
      <c r="C7" s="84" t="s">
        <v>87</v>
      </c>
      <c r="D7" s="546" t="s">
        <v>157</v>
      </c>
      <c r="E7" s="537"/>
      <c r="F7" s="537"/>
      <c r="G7" s="537"/>
      <c r="H7" s="537"/>
      <c r="I7" s="537"/>
      <c r="J7" s="537"/>
      <c r="K7" s="537"/>
      <c r="L7" s="537"/>
      <c r="M7" s="537"/>
      <c r="N7" s="537"/>
    </row>
    <row r="8" spans="1:14" s="88" customFormat="1" ht="78.75" customHeight="1" x14ac:dyDescent="0.25">
      <c r="A8" s="561" t="s">
        <v>158</v>
      </c>
      <c r="B8" s="561"/>
      <c r="C8" s="84" t="s">
        <v>87</v>
      </c>
      <c r="D8" s="562" t="s">
        <v>159</v>
      </c>
      <c r="E8" s="562"/>
      <c r="F8" s="562"/>
      <c r="G8" s="562"/>
      <c r="H8" s="562"/>
      <c r="I8" s="562"/>
      <c r="J8" s="214"/>
      <c r="K8" s="86"/>
      <c r="L8" s="87"/>
      <c r="M8" s="216" t="s">
        <v>386</v>
      </c>
      <c r="N8" s="216" t="s">
        <v>387</v>
      </c>
    </row>
    <row r="9" spans="1:14" s="88" customFormat="1" ht="17.25" customHeight="1" x14ac:dyDescent="0.25">
      <c r="A9" s="534" t="s">
        <v>162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  <c r="M9" s="535"/>
      <c r="N9" s="535"/>
    </row>
    <row r="10" spans="1:14" s="88" customFormat="1" ht="17.25" customHeight="1" x14ac:dyDescent="0.25">
      <c r="A10" s="536">
        <v>1</v>
      </c>
      <c r="B10" s="536"/>
      <c r="C10" s="89" t="s">
        <v>87</v>
      </c>
      <c r="D10" s="537" t="s">
        <v>50</v>
      </c>
      <c r="E10" s="537"/>
      <c r="F10" s="537"/>
      <c r="G10" s="537"/>
      <c r="H10" s="537"/>
      <c r="I10" s="537"/>
      <c r="J10" s="77" t="s">
        <v>51</v>
      </c>
      <c r="K10" s="77">
        <v>1</v>
      </c>
      <c r="L10" s="77">
        <v>1</v>
      </c>
      <c r="M10" s="215"/>
      <c r="N10" s="215"/>
    </row>
    <row r="11" spans="1:14" s="88" customFormat="1" ht="17.25" customHeight="1" x14ac:dyDescent="0.25">
      <c r="A11" s="536">
        <v>2</v>
      </c>
      <c r="B11" s="536"/>
      <c r="C11" s="89" t="s">
        <v>87</v>
      </c>
      <c r="D11" s="537" t="s">
        <v>52</v>
      </c>
      <c r="E11" s="537"/>
      <c r="F11" s="537"/>
      <c r="G11" s="537"/>
      <c r="H11" s="537"/>
      <c r="I11" s="537"/>
      <c r="J11" s="77" t="s">
        <v>51</v>
      </c>
      <c r="K11" s="77">
        <v>11</v>
      </c>
      <c r="L11" s="77">
        <v>11</v>
      </c>
      <c r="M11" s="215"/>
      <c r="N11" s="215"/>
    </row>
    <row r="12" spans="1:14" s="88" customFormat="1" ht="17.25" customHeight="1" x14ac:dyDescent="0.25">
      <c r="A12" s="536">
        <v>3</v>
      </c>
      <c r="B12" s="536"/>
      <c r="C12" s="89" t="s">
        <v>87</v>
      </c>
      <c r="D12" s="537" t="s">
        <v>53</v>
      </c>
      <c r="E12" s="537"/>
      <c r="F12" s="537"/>
      <c r="G12" s="537"/>
      <c r="H12" s="537"/>
      <c r="I12" s="537"/>
      <c r="J12" s="77" t="s">
        <v>51</v>
      </c>
      <c r="K12" s="77">
        <v>3</v>
      </c>
      <c r="L12" s="77">
        <v>3</v>
      </c>
      <c r="M12" s="215"/>
      <c r="N12" s="215"/>
    </row>
    <row r="13" spans="1:14" s="88" customFormat="1" ht="34.5" customHeight="1" x14ac:dyDescent="0.25">
      <c r="A13" s="536">
        <v>4</v>
      </c>
      <c r="B13" s="536"/>
      <c r="C13" s="89" t="s">
        <v>87</v>
      </c>
      <c r="D13" s="537" t="s">
        <v>163</v>
      </c>
      <c r="E13" s="537"/>
      <c r="F13" s="537"/>
      <c r="G13" s="537"/>
      <c r="H13" s="537"/>
      <c r="I13" s="537"/>
      <c r="J13" s="77" t="s">
        <v>51</v>
      </c>
      <c r="K13" s="77">
        <f>K14+K15</f>
        <v>0</v>
      </c>
      <c r="L13" s="77">
        <f>L14+L15</f>
        <v>0</v>
      </c>
      <c r="M13" s="215"/>
      <c r="N13" s="215"/>
    </row>
    <row r="14" spans="1:14" s="93" customFormat="1" ht="20.25" customHeight="1" x14ac:dyDescent="0.25">
      <c r="A14" s="526"/>
      <c r="B14" s="527"/>
      <c r="C14" s="91"/>
      <c r="D14" s="539" t="s">
        <v>164</v>
      </c>
      <c r="E14" s="540"/>
      <c r="F14" s="540"/>
      <c r="G14" s="540"/>
      <c r="H14" s="540"/>
      <c r="I14" s="541"/>
      <c r="J14" s="92" t="s">
        <v>51</v>
      </c>
      <c r="K14" s="92">
        <v>0</v>
      </c>
      <c r="L14" s="92">
        <v>0</v>
      </c>
      <c r="M14" s="216"/>
      <c r="N14" s="216"/>
    </row>
    <row r="15" spans="1:14" s="93" customFormat="1" ht="18.75" customHeight="1" x14ac:dyDescent="0.25">
      <c r="A15" s="526"/>
      <c r="B15" s="527"/>
      <c r="C15" s="91"/>
      <c r="D15" s="539" t="s">
        <v>104</v>
      </c>
      <c r="E15" s="540"/>
      <c r="F15" s="540"/>
      <c r="G15" s="540"/>
      <c r="H15" s="540"/>
      <c r="I15" s="541"/>
      <c r="J15" s="92" t="s">
        <v>51</v>
      </c>
      <c r="K15" s="92">
        <v>0</v>
      </c>
      <c r="L15" s="92">
        <v>0</v>
      </c>
      <c r="M15" s="216"/>
      <c r="N15" s="216"/>
    </row>
    <row r="16" spans="1:14" s="88" customFormat="1" ht="47.25" customHeight="1" x14ac:dyDescent="0.25">
      <c r="A16" s="536">
        <v>5</v>
      </c>
      <c r="B16" s="536"/>
      <c r="C16" s="89" t="s">
        <v>87</v>
      </c>
      <c r="D16" s="537" t="s">
        <v>165</v>
      </c>
      <c r="E16" s="537"/>
      <c r="F16" s="537"/>
      <c r="G16" s="537"/>
      <c r="H16" s="537"/>
      <c r="I16" s="537"/>
      <c r="J16" s="77" t="s">
        <v>51</v>
      </c>
      <c r="K16" s="77">
        <f>K17+K18</f>
        <v>11.05</v>
      </c>
      <c r="L16" s="77">
        <f>L17+L18</f>
        <v>11.05</v>
      </c>
      <c r="M16" s="215"/>
      <c r="N16" s="215"/>
    </row>
    <row r="17" spans="1:16" s="93" customFormat="1" ht="20.25" customHeight="1" x14ac:dyDescent="0.25">
      <c r="A17" s="526"/>
      <c r="B17" s="527"/>
      <c r="C17" s="91"/>
      <c r="D17" s="539" t="s">
        <v>164</v>
      </c>
      <c r="E17" s="540"/>
      <c r="F17" s="540"/>
      <c r="G17" s="540"/>
      <c r="H17" s="540"/>
      <c r="I17" s="541"/>
      <c r="J17" s="92" t="s">
        <v>51</v>
      </c>
      <c r="K17" s="92">
        <v>10.050000000000001</v>
      </c>
      <c r="L17" s="92">
        <v>10.050000000000001</v>
      </c>
      <c r="M17" s="216"/>
      <c r="N17" s="216"/>
    </row>
    <row r="18" spans="1:16" s="93" customFormat="1" ht="18.75" customHeight="1" x14ac:dyDescent="0.25">
      <c r="A18" s="526"/>
      <c r="B18" s="527"/>
      <c r="C18" s="91"/>
      <c r="D18" s="539" t="s">
        <v>104</v>
      </c>
      <c r="E18" s="540"/>
      <c r="F18" s="540"/>
      <c r="G18" s="540"/>
      <c r="H18" s="540"/>
      <c r="I18" s="541"/>
      <c r="J18" s="92" t="s">
        <v>51</v>
      </c>
      <c r="K18" s="92">
        <v>1</v>
      </c>
      <c r="L18" s="92">
        <v>1</v>
      </c>
      <c r="M18" s="216"/>
      <c r="N18" s="216"/>
    </row>
    <row r="19" spans="1:16" s="88" customFormat="1" ht="17.25" customHeight="1" x14ac:dyDescent="0.25">
      <c r="A19" s="536">
        <v>6</v>
      </c>
      <c r="B19" s="536"/>
      <c r="C19" s="89" t="s">
        <v>87</v>
      </c>
      <c r="D19" s="537" t="s">
        <v>166</v>
      </c>
      <c r="E19" s="537"/>
      <c r="F19" s="537"/>
      <c r="G19" s="537"/>
      <c r="H19" s="537"/>
      <c r="I19" s="537"/>
      <c r="J19" s="77" t="s">
        <v>51</v>
      </c>
      <c r="K19" s="77">
        <f>K20+K21</f>
        <v>6.5</v>
      </c>
      <c r="L19" s="77">
        <f>L20+L21</f>
        <v>6.5</v>
      </c>
      <c r="M19" s="215"/>
      <c r="N19" s="215"/>
    </row>
    <row r="20" spans="1:16" s="93" customFormat="1" ht="20.25" customHeight="1" x14ac:dyDescent="0.25">
      <c r="A20" s="526"/>
      <c r="B20" s="527"/>
      <c r="C20" s="91"/>
      <c r="D20" s="539" t="s">
        <v>164</v>
      </c>
      <c r="E20" s="540"/>
      <c r="F20" s="540"/>
      <c r="G20" s="540"/>
      <c r="H20" s="540"/>
      <c r="I20" s="541"/>
      <c r="J20" s="92" t="s">
        <v>51</v>
      </c>
      <c r="K20" s="92">
        <v>6.5</v>
      </c>
      <c r="L20" s="92">
        <v>6.5</v>
      </c>
      <c r="M20" s="216"/>
      <c r="N20" s="216"/>
    </row>
    <row r="21" spans="1:16" s="93" customFormat="1" ht="18.75" customHeight="1" x14ac:dyDescent="0.25">
      <c r="A21" s="526"/>
      <c r="B21" s="527"/>
      <c r="C21" s="91"/>
      <c r="D21" s="539" t="s">
        <v>104</v>
      </c>
      <c r="E21" s="540"/>
      <c r="F21" s="540"/>
      <c r="G21" s="540"/>
      <c r="H21" s="540"/>
      <c r="I21" s="541"/>
      <c r="J21" s="92" t="s">
        <v>51</v>
      </c>
      <c r="K21" s="92">
        <v>0</v>
      </c>
      <c r="L21" s="92">
        <v>0</v>
      </c>
      <c r="M21" s="216"/>
      <c r="N21" s="216"/>
    </row>
    <row r="22" spans="1:16" s="88" customFormat="1" ht="27.75" customHeight="1" x14ac:dyDescent="0.25">
      <c r="A22" s="536">
        <v>7</v>
      </c>
      <c r="B22" s="536"/>
      <c r="C22" s="89" t="s">
        <v>87</v>
      </c>
      <c r="D22" s="537" t="s">
        <v>167</v>
      </c>
      <c r="E22" s="537"/>
      <c r="F22" s="537"/>
      <c r="G22" s="537"/>
      <c r="H22" s="537"/>
      <c r="I22" s="537"/>
      <c r="J22" s="77" t="s">
        <v>51</v>
      </c>
      <c r="K22" s="77">
        <f>K23+K24</f>
        <v>17.850000000000001</v>
      </c>
      <c r="L22" s="77">
        <f>L23+L24</f>
        <v>17.850000000000001</v>
      </c>
      <c r="M22" s="215"/>
      <c r="N22" s="215"/>
    </row>
    <row r="23" spans="1:16" s="93" customFormat="1" ht="20.25" customHeight="1" x14ac:dyDescent="0.25">
      <c r="A23" s="526"/>
      <c r="B23" s="527"/>
      <c r="C23" s="91"/>
      <c r="D23" s="539" t="s">
        <v>164</v>
      </c>
      <c r="E23" s="540"/>
      <c r="F23" s="540"/>
      <c r="G23" s="540"/>
      <c r="H23" s="540"/>
      <c r="I23" s="541"/>
      <c r="J23" s="92" t="s">
        <v>51</v>
      </c>
      <c r="K23" s="92">
        <v>14.35</v>
      </c>
      <c r="L23" s="92">
        <v>14.35</v>
      </c>
      <c r="M23" s="216"/>
      <c r="N23" s="216"/>
    </row>
    <row r="24" spans="1:16" s="93" customFormat="1" ht="18.75" customHeight="1" x14ac:dyDescent="0.25">
      <c r="A24" s="526"/>
      <c r="B24" s="527"/>
      <c r="C24" s="91"/>
      <c r="D24" s="539" t="s">
        <v>104</v>
      </c>
      <c r="E24" s="540"/>
      <c r="F24" s="540"/>
      <c r="G24" s="540"/>
      <c r="H24" s="540"/>
      <c r="I24" s="541"/>
      <c r="J24" s="92" t="s">
        <v>51</v>
      </c>
      <c r="K24" s="92">
        <v>3.5</v>
      </c>
      <c r="L24" s="92">
        <v>3.5</v>
      </c>
      <c r="M24" s="216"/>
      <c r="N24" s="216"/>
    </row>
    <row r="25" spans="1:16" s="88" customFormat="1" ht="17.25" customHeight="1" x14ac:dyDescent="0.25">
      <c r="A25" s="536">
        <v>8</v>
      </c>
      <c r="B25" s="536"/>
      <c r="C25" s="89" t="s">
        <v>87</v>
      </c>
      <c r="D25" s="537" t="s">
        <v>168</v>
      </c>
      <c r="E25" s="537"/>
      <c r="F25" s="537"/>
      <c r="G25" s="537"/>
      <c r="H25" s="537"/>
      <c r="I25" s="537"/>
      <c r="J25" s="77"/>
      <c r="K25" s="94">
        <f>K26+K27</f>
        <v>35.400000000000006</v>
      </c>
      <c r="L25" s="94">
        <f>L26+L27</f>
        <v>35.400000000000006</v>
      </c>
      <c r="M25" s="215"/>
      <c r="N25" s="215"/>
    </row>
    <row r="26" spans="1:16" s="93" customFormat="1" ht="20.25" customHeight="1" x14ac:dyDescent="0.25">
      <c r="A26" s="526"/>
      <c r="B26" s="527"/>
      <c r="C26" s="91"/>
      <c r="D26" s="539" t="s">
        <v>164</v>
      </c>
      <c r="E26" s="540"/>
      <c r="F26" s="540"/>
      <c r="G26" s="540"/>
      <c r="H26" s="540"/>
      <c r="I26" s="541"/>
      <c r="J26" s="92" t="s">
        <v>51</v>
      </c>
      <c r="K26" s="92">
        <f>K23+K20+K17+K14</f>
        <v>30.900000000000002</v>
      </c>
      <c r="L26" s="92">
        <f>L23+L20+L17+L14</f>
        <v>30.900000000000002</v>
      </c>
      <c r="M26" s="216"/>
      <c r="N26" s="216"/>
    </row>
    <row r="27" spans="1:16" s="93" customFormat="1" ht="18.75" customHeight="1" x14ac:dyDescent="0.25">
      <c r="A27" s="526"/>
      <c r="B27" s="527"/>
      <c r="C27" s="91"/>
      <c r="D27" s="539" t="s">
        <v>104</v>
      </c>
      <c r="E27" s="540"/>
      <c r="F27" s="540"/>
      <c r="G27" s="540"/>
      <c r="H27" s="540"/>
      <c r="I27" s="541"/>
      <c r="J27" s="92" t="s">
        <v>51</v>
      </c>
      <c r="K27" s="92">
        <f>K24+K21+K18+K15</f>
        <v>4.5</v>
      </c>
      <c r="L27" s="92">
        <f>L24+L21+L18+L15</f>
        <v>4.5</v>
      </c>
      <c r="M27" s="216"/>
      <c r="N27" s="216"/>
    </row>
    <row r="28" spans="1:16" s="88" customFormat="1" ht="19.5" customHeight="1" x14ac:dyDescent="0.25">
      <c r="A28" s="534" t="s">
        <v>169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</row>
    <row r="29" spans="1:16" s="88" customFormat="1" ht="20.25" customHeight="1" x14ac:dyDescent="0.25">
      <c r="A29" s="536">
        <v>1</v>
      </c>
      <c r="B29" s="536"/>
      <c r="C29" s="89" t="s">
        <v>87</v>
      </c>
      <c r="D29" s="537" t="s">
        <v>141</v>
      </c>
      <c r="E29" s="537"/>
      <c r="F29" s="537"/>
      <c r="G29" s="537"/>
      <c r="H29" s="537"/>
      <c r="I29" s="537"/>
      <c r="J29" s="77" t="s">
        <v>59</v>
      </c>
      <c r="K29" s="95" t="s">
        <v>374</v>
      </c>
      <c r="L29" s="95" t="s">
        <v>374</v>
      </c>
      <c r="M29" s="215"/>
      <c r="N29" s="215"/>
      <c r="P29" s="96"/>
    </row>
    <row r="30" spans="1:16" s="88" customFormat="1" ht="17.25" customHeight="1" x14ac:dyDescent="0.25">
      <c r="A30" s="536"/>
      <c r="B30" s="536"/>
      <c r="C30" s="89"/>
      <c r="D30" s="537" t="s">
        <v>142</v>
      </c>
      <c r="E30" s="537"/>
      <c r="F30" s="537"/>
      <c r="G30" s="537"/>
      <c r="H30" s="537"/>
      <c r="I30" s="537"/>
      <c r="J30" s="77"/>
      <c r="K30" s="97"/>
      <c r="L30" s="97"/>
      <c r="M30" s="215"/>
      <c r="N30" s="215"/>
    </row>
    <row r="31" spans="1:16" s="88" customFormat="1" ht="17.25" customHeight="1" x14ac:dyDescent="0.25">
      <c r="A31" s="536">
        <v>2</v>
      </c>
      <c r="B31" s="536"/>
      <c r="C31" s="89" t="s">
        <v>87</v>
      </c>
      <c r="D31" s="537" t="s">
        <v>143</v>
      </c>
      <c r="E31" s="537"/>
      <c r="F31" s="537"/>
      <c r="G31" s="537"/>
      <c r="H31" s="537"/>
      <c r="I31" s="537"/>
      <c r="J31" s="77" t="s">
        <v>59</v>
      </c>
      <c r="K31" s="97" t="s">
        <v>375</v>
      </c>
      <c r="L31" s="97" t="s">
        <v>375</v>
      </c>
      <c r="M31" s="215"/>
      <c r="N31" s="215"/>
    </row>
    <row r="32" spans="1:16" s="88" customFormat="1" ht="17.25" customHeight="1" x14ac:dyDescent="0.25">
      <c r="A32" s="536">
        <v>3</v>
      </c>
      <c r="B32" s="536"/>
      <c r="C32" s="89" t="s">
        <v>87</v>
      </c>
      <c r="D32" s="537" t="s">
        <v>144</v>
      </c>
      <c r="E32" s="537"/>
      <c r="F32" s="537"/>
      <c r="G32" s="537"/>
      <c r="H32" s="537"/>
      <c r="I32" s="537"/>
      <c r="J32" s="77" t="s">
        <v>59</v>
      </c>
      <c r="K32" s="97" t="s">
        <v>376</v>
      </c>
      <c r="L32" s="97" t="s">
        <v>376</v>
      </c>
      <c r="M32" s="215"/>
      <c r="N32" s="215"/>
    </row>
    <row r="33" spans="1:16" s="88" customFormat="1" ht="18.75" customHeight="1" x14ac:dyDescent="0.25">
      <c r="A33" s="536">
        <v>4</v>
      </c>
      <c r="B33" s="536"/>
      <c r="C33" s="89" t="s">
        <v>87</v>
      </c>
      <c r="D33" s="537" t="s">
        <v>145</v>
      </c>
      <c r="E33" s="537"/>
      <c r="F33" s="537"/>
      <c r="G33" s="537"/>
      <c r="H33" s="537"/>
      <c r="I33" s="537"/>
      <c r="J33" s="77" t="s">
        <v>59</v>
      </c>
      <c r="K33" s="95" t="s">
        <v>170</v>
      </c>
      <c r="L33" s="95" t="s">
        <v>170</v>
      </c>
      <c r="M33" s="215"/>
      <c r="N33" s="215"/>
      <c r="P33" s="96"/>
    </row>
    <row r="34" spans="1:16" s="88" customFormat="1" ht="17.25" customHeight="1" x14ac:dyDescent="0.25">
      <c r="A34" s="536"/>
      <c r="B34" s="536"/>
      <c r="C34" s="89"/>
      <c r="D34" s="537" t="s">
        <v>142</v>
      </c>
      <c r="E34" s="537"/>
      <c r="F34" s="537"/>
      <c r="G34" s="537"/>
      <c r="H34" s="537"/>
      <c r="I34" s="537"/>
      <c r="J34" s="77"/>
      <c r="K34" s="97"/>
      <c r="L34" s="97"/>
      <c r="M34" s="215"/>
      <c r="N34" s="215"/>
    </row>
    <row r="35" spans="1:16" s="88" customFormat="1" ht="17.25" customHeight="1" x14ac:dyDescent="0.25">
      <c r="A35" s="536">
        <v>5</v>
      </c>
      <c r="B35" s="536"/>
      <c r="C35" s="89" t="s">
        <v>87</v>
      </c>
      <c r="D35" s="537" t="s">
        <v>143</v>
      </c>
      <c r="E35" s="537"/>
      <c r="F35" s="537"/>
      <c r="G35" s="537"/>
      <c r="H35" s="537"/>
      <c r="I35" s="537"/>
      <c r="J35" s="77" t="s">
        <v>59</v>
      </c>
      <c r="K35" s="97" t="s">
        <v>377</v>
      </c>
      <c r="L35" s="97" t="s">
        <v>377</v>
      </c>
      <c r="M35" s="215"/>
      <c r="N35" s="215"/>
    </row>
    <row r="36" spans="1:16" s="88" customFormat="1" ht="17.25" customHeight="1" x14ac:dyDescent="0.25">
      <c r="A36" s="536">
        <v>6</v>
      </c>
      <c r="B36" s="536"/>
      <c r="C36" s="89" t="s">
        <v>87</v>
      </c>
      <c r="D36" s="537" t="s">
        <v>144</v>
      </c>
      <c r="E36" s="537"/>
      <c r="F36" s="537"/>
      <c r="G36" s="537"/>
      <c r="H36" s="537"/>
      <c r="I36" s="537"/>
      <c r="J36" s="77" t="s">
        <v>59</v>
      </c>
      <c r="K36" s="97" t="s">
        <v>378</v>
      </c>
      <c r="L36" s="97" t="s">
        <v>378</v>
      </c>
      <c r="M36" s="215"/>
      <c r="N36" s="215"/>
    </row>
    <row r="37" spans="1:16" s="88" customFormat="1" ht="20.25" customHeight="1" x14ac:dyDescent="0.25">
      <c r="A37" s="536">
        <v>7</v>
      </c>
      <c r="B37" s="536"/>
      <c r="C37" s="89" t="s">
        <v>87</v>
      </c>
      <c r="D37" s="537" t="s">
        <v>61</v>
      </c>
      <c r="E37" s="537"/>
      <c r="F37" s="537"/>
      <c r="G37" s="537"/>
      <c r="H37" s="537"/>
      <c r="I37" s="537"/>
      <c r="J37" s="77" t="s">
        <v>59</v>
      </c>
      <c r="K37" s="95" t="s">
        <v>379</v>
      </c>
      <c r="L37" s="95" t="s">
        <v>379</v>
      </c>
      <c r="M37" s="215"/>
      <c r="N37" s="215"/>
      <c r="P37" s="96"/>
    </row>
    <row r="38" spans="1:16" s="88" customFormat="1" ht="17.25" customHeight="1" x14ac:dyDescent="0.25">
      <c r="A38" s="536"/>
      <c r="B38" s="536"/>
      <c r="C38" s="89"/>
      <c r="D38" s="537" t="s">
        <v>142</v>
      </c>
      <c r="E38" s="537"/>
      <c r="F38" s="537"/>
      <c r="G38" s="537"/>
      <c r="H38" s="537"/>
      <c r="I38" s="537"/>
      <c r="J38" s="77"/>
      <c r="K38" s="97"/>
      <c r="L38" s="97"/>
      <c r="M38" s="215"/>
      <c r="N38" s="215"/>
    </row>
    <row r="39" spans="1:16" s="88" customFormat="1" ht="17.25" customHeight="1" x14ac:dyDescent="0.25">
      <c r="A39" s="536">
        <v>8</v>
      </c>
      <c r="B39" s="536"/>
      <c r="C39" s="89" t="s">
        <v>87</v>
      </c>
      <c r="D39" s="537" t="s">
        <v>62</v>
      </c>
      <c r="E39" s="537"/>
      <c r="F39" s="537"/>
      <c r="G39" s="537"/>
      <c r="H39" s="537"/>
      <c r="I39" s="537"/>
      <c r="J39" s="77" t="s">
        <v>59</v>
      </c>
      <c r="K39" s="97" t="s">
        <v>380</v>
      </c>
      <c r="L39" s="97" t="s">
        <v>380</v>
      </c>
      <c r="M39" s="215"/>
      <c r="N39" s="215"/>
    </row>
    <row r="40" spans="1:16" s="88" customFormat="1" ht="17.25" customHeight="1" x14ac:dyDescent="0.25">
      <c r="A40" s="536">
        <v>9</v>
      </c>
      <c r="B40" s="536"/>
      <c r="C40" s="89" t="s">
        <v>87</v>
      </c>
      <c r="D40" s="537" t="s">
        <v>63</v>
      </c>
      <c r="E40" s="537"/>
      <c r="F40" s="537"/>
      <c r="G40" s="537"/>
      <c r="H40" s="537"/>
      <c r="I40" s="537"/>
      <c r="J40" s="77" t="s">
        <v>59</v>
      </c>
      <c r="K40" s="97" t="s">
        <v>381</v>
      </c>
      <c r="L40" s="97" t="s">
        <v>381</v>
      </c>
      <c r="M40" s="215"/>
      <c r="N40" s="215"/>
    </row>
    <row r="41" spans="1:16" s="88" customFormat="1" ht="18.75" customHeight="1" x14ac:dyDescent="0.25">
      <c r="A41" s="536">
        <v>10</v>
      </c>
      <c r="B41" s="536"/>
      <c r="C41" s="89" t="s">
        <v>87</v>
      </c>
      <c r="D41" s="537" t="s">
        <v>146</v>
      </c>
      <c r="E41" s="537"/>
      <c r="F41" s="537"/>
      <c r="G41" s="537"/>
      <c r="H41" s="537"/>
      <c r="I41" s="537"/>
      <c r="J41" s="77" t="s">
        <v>59</v>
      </c>
      <c r="K41" s="78">
        <v>11</v>
      </c>
      <c r="L41" s="78">
        <v>11</v>
      </c>
      <c r="M41" s="215"/>
      <c r="N41" s="215"/>
    </row>
    <row r="42" spans="1:16" s="88" customFormat="1" ht="17.25" customHeight="1" x14ac:dyDescent="0.25">
      <c r="A42" s="536"/>
      <c r="B42" s="536"/>
      <c r="C42" s="89"/>
      <c r="D42" s="537" t="s">
        <v>142</v>
      </c>
      <c r="E42" s="537"/>
      <c r="F42" s="537"/>
      <c r="G42" s="537"/>
      <c r="H42" s="537"/>
      <c r="I42" s="537"/>
      <c r="J42" s="77"/>
      <c r="K42" s="77"/>
      <c r="L42" s="77"/>
      <c r="M42" s="215"/>
      <c r="N42" s="215"/>
    </row>
    <row r="43" spans="1:16" s="88" customFormat="1" ht="17.25" customHeight="1" x14ac:dyDescent="0.25">
      <c r="A43" s="536">
        <v>11</v>
      </c>
      <c r="B43" s="536"/>
      <c r="C43" s="89" t="s">
        <v>87</v>
      </c>
      <c r="D43" s="537" t="s">
        <v>147</v>
      </c>
      <c r="E43" s="537"/>
      <c r="F43" s="537"/>
      <c r="G43" s="537"/>
      <c r="H43" s="537"/>
      <c r="I43" s="537"/>
      <c r="J43" s="77" t="s">
        <v>59</v>
      </c>
      <c r="K43" s="77">
        <v>11</v>
      </c>
      <c r="L43" s="77">
        <v>11</v>
      </c>
      <c r="M43" s="215"/>
      <c r="N43" s="215"/>
    </row>
    <row r="44" spans="1:16" s="88" customFormat="1" ht="33" customHeight="1" x14ac:dyDescent="0.25">
      <c r="A44" s="534" t="s">
        <v>171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  <c r="N44" s="535"/>
    </row>
    <row r="45" spans="1:16" s="88" customFormat="1" ht="23.25" customHeight="1" x14ac:dyDescent="0.25">
      <c r="A45" s="536">
        <v>1</v>
      </c>
      <c r="B45" s="536"/>
      <c r="C45" s="89" t="s">
        <v>87</v>
      </c>
      <c r="D45" s="537" t="s">
        <v>66</v>
      </c>
      <c r="E45" s="537"/>
      <c r="F45" s="537"/>
      <c r="G45" s="537"/>
      <c r="H45" s="537"/>
      <c r="I45" s="537"/>
      <c r="J45" s="77" t="s">
        <v>67</v>
      </c>
      <c r="K45" s="77" t="s">
        <v>382</v>
      </c>
      <c r="L45" s="77" t="s">
        <v>382</v>
      </c>
      <c r="M45" s="215"/>
      <c r="N45" s="215"/>
    </row>
    <row r="46" spans="1:16" s="88" customFormat="1" ht="78" customHeight="1" x14ac:dyDescent="0.25">
      <c r="A46" s="536">
        <v>2</v>
      </c>
      <c r="B46" s="536"/>
      <c r="C46" s="89" t="s">
        <v>87</v>
      </c>
      <c r="D46" s="537" t="s">
        <v>172</v>
      </c>
      <c r="E46" s="537"/>
      <c r="F46" s="537"/>
      <c r="G46" s="537"/>
      <c r="H46" s="537"/>
      <c r="I46" s="537"/>
      <c r="J46" s="77" t="s">
        <v>26</v>
      </c>
      <c r="K46" s="77" t="s">
        <v>384</v>
      </c>
      <c r="L46" s="77" t="s">
        <v>388</v>
      </c>
      <c r="M46" s="216" t="s">
        <v>386</v>
      </c>
      <c r="N46" s="216" t="s">
        <v>387</v>
      </c>
    </row>
    <row r="47" spans="1:16" s="88" customFormat="1" ht="40.5" hidden="1" customHeight="1" x14ac:dyDescent="0.25">
      <c r="A47" s="536">
        <v>3</v>
      </c>
      <c r="B47" s="536"/>
      <c r="C47" s="89"/>
      <c r="D47" s="537"/>
      <c r="E47" s="537"/>
      <c r="F47" s="537"/>
      <c r="G47" s="537"/>
      <c r="H47" s="537"/>
      <c r="I47" s="537"/>
      <c r="J47" s="77"/>
      <c r="K47" s="77"/>
      <c r="L47" s="77"/>
      <c r="M47" s="216" t="s">
        <v>160</v>
      </c>
      <c r="N47" s="216" t="s">
        <v>161</v>
      </c>
    </row>
    <row r="48" spans="1:16" s="88" customFormat="1" ht="17.25" customHeight="1" x14ac:dyDescent="0.25">
      <c r="A48" s="534" t="s">
        <v>173</v>
      </c>
      <c r="B48" s="535"/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</row>
    <row r="49" spans="1:14" s="88" customFormat="1" ht="17.25" customHeight="1" x14ac:dyDescent="0.25">
      <c r="A49" s="536">
        <v>1</v>
      </c>
      <c r="B49" s="536"/>
      <c r="C49" s="89" t="s">
        <v>87</v>
      </c>
      <c r="D49" s="537" t="s">
        <v>68</v>
      </c>
      <c r="E49" s="537"/>
      <c r="F49" s="537"/>
      <c r="G49" s="537"/>
      <c r="H49" s="537"/>
      <c r="I49" s="537"/>
      <c r="J49" s="77" t="s">
        <v>67</v>
      </c>
      <c r="K49" s="77">
        <v>91</v>
      </c>
      <c r="L49" s="77">
        <v>91</v>
      </c>
      <c r="M49" s="215"/>
      <c r="N49" s="215"/>
    </row>
    <row r="50" spans="1:14" s="101" customFormat="1" ht="42.75" hidden="1" customHeight="1" x14ac:dyDescent="0.25">
      <c r="A50" s="532" t="s">
        <v>174</v>
      </c>
      <c r="B50" s="532"/>
      <c r="C50" s="98" t="s">
        <v>175</v>
      </c>
      <c r="D50" s="533" t="s">
        <v>176</v>
      </c>
      <c r="E50" s="533"/>
      <c r="F50" s="533"/>
      <c r="G50" s="533"/>
      <c r="H50" s="533"/>
      <c r="I50" s="533"/>
      <c r="J50" s="217"/>
      <c r="K50" s="100"/>
      <c r="L50" s="100"/>
      <c r="M50" s="216"/>
      <c r="N50" s="216"/>
    </row>
    <row r="51" spans="1:14" s="101" customFormat="1" ht="17.25" hidden="1" customHeight="1" x14ac:dyDescent="0.25">
      <c r="A51" s="530" t="s">
        <v>162</v>
      </c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1"/>
      <c r="M51" s="531"/>
      <c r="N51" s="531"/>
    </row>
    <row r="52" spans="1:14" s="101" customFormat="1" ht="29.25" hidden="1" customHeight="1" x14ac:dyDescent="0.25">
      <c r="A52" s="526">
        <v>1</v>
      </c>
      <c r="B52" s="527"/>
      <c r="C52" s="89" t="s">
        <v>87</v>
      </c>
      <c r="D52" s="528" t="s">
        <v>110</v>
      </c>
      <c r="E52" s="529"/>
      <c r="F52" s="529"/>
      <c r="G52" s="529"/>
      <c r="H52" s="529"/>
      <c r="I52" s="529"/>
      <c r="J52" s="78" t="s">
        <v>26</v>
      </c>
      <c r="K52" s="103">
        <v>0</v>
      </c>
      <c r="L52" s="103"/>
      <c r="M52" s="104"/>
      <c r="N52" s="104"/>
    </row>
    <row r="53" spans="1:14" s="101" customFormat="1" ht="19.5" hidden="1" customHeight="1" x14ac:dyDescent="0.25">
      <c r="A53" s="530" t="s">
        <v>169</v>
      </c>
      <c r="B53" s="531"/>
      <c r="C53" s="531"/>
      <c r="D53" s="531"/>
      <c r="E53" s="531"/>
      <c r="F53" s="531"/>
      <c r="G53" s="531"/>
      <c r="H53" s="531"/>
      <c r="I53" s="531"/>
      <c r="J53" s="531"/>
      <c r="K53" s="531"/>
      <c r="L53" s="531"/>
      <c r="M53" s="531"/>
      <c r="N53" s="531"/>
    </row>
    <row r="54" spans="1:14" s="101" customFormat="1" ht="17.25" hidden="1" customHeight="1" x14ac:dyDescent="0.25">
      <c r="A54" s="526" t="s">
        <v>158</v>
      </c>
      <c r="B54" s="527"/>
      <c r="C54" s="89" t="s">
        <v>87</v>
      </c>
      <c r="D54" s="528" t="s">
        <v>111</v>
      </c>
      <c r="E54" s="529"/>
      <c r="F54" s="529"/>
      <c r="G54" s="529"/>
      <c r="H54" s="529"/>
      <c r="I54" s="529"/>
      <c r="J54" s="78" t="s">
        <v>51</v>
      </c>
      <c r="K54" s="78">
        <v>0</v>
      </c>
      <c r="L54" s="78"/>
      <c r="M54" s="105"/>
      <c r="N54" s="105"/>
    </row>
    <row r="55" spans="1:14" s="101" customFormat="1" ht="17.25" hidden="1" customHeight="1" x14ac:dyDescent="0.25">
      <c r="A55" s="530" t="s">
        <v>171</v>
      </c>
      <c r="B55" s="531"/>
      <c r="C55" s="531"/>
      <c r="D55" s="531"/>
      <c r="E55" s="531"/>
      <c r="F55" s="531"/>
      <c r="G55" s="531"/>
      <c r="H55" s="531"/>
      <c r="I55" s="531"/>
      <c r="J55" s="531"/>
      <c r="K55" s="531"/>
      <c r="L55" s="531"/>
      <c r="M55" s="531"/>
      <c r="N55" s="531"/>
    </row>
    <row r="56" spans="1:14" s="101" customFormat="1" ht="38.25" hidden="1" customHeight="1" x14ac:dyDescent="0.25">
      <c r="A56" s="526" t="s">
        <v>158</v>
      </c>
      <c r="B56" s="527"/>
      <c r="C56" s="89" t="s">
        <v>87</v>
      </c>
      <c r="D56" s="528" t="s">
        <v>112</v>
      </c>
      <c r="E56" s="529"/>
      <c r="F56" s="529"/>
      <c r="G56" s="529"/>
      <c r="H56" s="529"/>
      <c r="I56" s="529"/>
      <c r="J56" s="78" t="s">
        <v>26</v>
      </c>
      <c r="K56" s="106">
        <v>0</v>
      </c>
      <c r="L56" s="106"/>
      <c r="M56" s="105"/>
      <c r="N56" s="105"/>
    </row>
    <row r="57" spans="1:14" s="101" customFormat="1" ht="17.25" hidden="1" customHeight="1" x14ac:dyDescent="0.25">
      <c r="A57" s="530" t="s">
        <v>173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31"/>
      <c r="N57" s="531"/>
    </row>
    <row r="58" spans="1:14" s="101" customFormat="1" ht="36" hidden="1" customHeight="1" x14ac:dyDescent="0.25">
      <c r="A58" s="526"/>
      <c r="B58" s="527"/>
      <c r="C58" s="91"/>
      <c r="D58" s="528"/>
      <c r="E58" s="528"/>
      <c r="F58" s="528"/>
      <c r="G58" s="528"/>
      <c r="H58" s="528"/>
      <c r="I58" s="528"/>
      <c r="J58" s="78"/>
      <c r="K58" s="106"/>
      <c r="L58" s="106"/>
      <c r="M58" s="105"/>
      <c r="N58" s="105"/>
    </row>
    <row r="59" spans="1:14" s="101" customFormat="1" ht="27.75" hidden="1" customHeight="1" x14ac:dyDescent="0.25">
      <c r="A59" s="532" t="s">
        <v>177</v>
      </c>
      <c r="B59" s="532"/>
      <c r="C59" s="98" t="s">
        <v>175</v>
      </c>
      <c r="D59" s="533" t="s">
        <v>178</v>
      </c>
      <c r="E59" s="533"/>
      <c r="F59" s="533"/>
      <c r="G59" s="533"/>
      <c r="H59" s="533"/>
      <c r="I59" s="533"/>
      <c r="J59" s="217"/>
      <c r="K59" s="100"/>
      <c r="L59" s="100"/>
      <c r="M59" s="216"/>
      <c r="N59" s="216"/>
    </row>
    <row r="60" spans="1:14" s="88" customFormat="1" ht="19.5" customHeight="1" x14ac:dyDescent="0.25">
      <c r="A60" s="107"/>
      <c r="B60" s="108"/>
      <c r="C60" s="109"/>
      <c r="D60" s="110"/>
      <c r="E60" s="111"/>
      <c r="F60" s="111"/>
      <c r="G60" s="111"/>
      <c r="H60" s="111"/>
      <c r="I60" s="111"/>
      <c r="J60" s="112"/>
      <c r="K60" s="113"/>
      <c r="L60" s="112"/>
      <c r="M60" s="114"/>
      <c r="N60" s="114"/>
    </row>
    <row r="61" spans="1:14" s="118" customFormat="1" ht="15" customHeight="1" x14ac:dyDescent="0.25">
      <c r="A61" s="115"/>
      <c r="B61" s="558" t="s">
        <v>179</v>
      </c>
      <c r="C61" s="558"/>
      <c r="D61" s="558"/>
      <c r="E61" s="558"/>
      <c r="F61" s="558"/>
      <c r="G61" s="558"/>
      <c r="H61" s="116"/>
      <c r="I61" s="116"/>
      <c r="J61" s="117"/>
      <c r="K61" s="117"/>
      <c r="L61" s="117" t="s">
        <v>149</v>
      </c>
    </row>
    <row r="62" spans="1:14" s="93" customFormat="1" ht="11.1" customHeight="1" x14ac:dyDescent="0.25">
      <c r="A62" s="119"/>
      <c r="B62" s="119"/>
      <c r="C62" s="119"/>
      <c r="D62" s="119"/>
      <c r="E62" s="119"/>
      <c r="F62" s="119"/>
      <c r="G62" s="559"/>
      <c r="H62" s="559"/>
      <c r="I62" s="559"/>
      <c r="J62" s="218"/>
      <c r="K62" s="218"/>
      <c r="L62" s="119"/>
    </row>
    <row r="63" spans="1:14" s="93" customFormat="1" ht="12.95" hidden="1" customHeight="1" x14ac:dyDescent="0.25">
      <c r="A63" s="119"/>
      <c r="B63" s="121"/>
      <c r="C63" s="119"/>
      <c r="D63" s="119"/>
      <c r="E63" s="119"/>
      <c r="F63" s="119"/>
      <c r="G63" s="119"/>
      <c r="H63" s="119"/>
      <c r="I63" s="119"/>
      <c r="J63" s="119"/>
      <c r="K63" s="119"/>
      <c r="L63" s="119"/>
    </row>
    <row r="64" spans="1:14" s="93" customFormat="1" ht="11.45" hidden="1" customHeight="1" x14ac:dyDescent="0.2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</row>
    <row r="65" spans="1:12" s="118" customFormat="1" ht="14.25" customHeight="1" x14ac:dyDescent="0.25">
      <c r="A65" s="115"/>
      <c r="B65" s="560" t="s">
        <v>135</v>
      </c>
      <c r="C65" s="560"/>
      <c r="D65" s="560"/>
      <c r="E65" s="560"/>
      <c r="F65" s="115"/>
      <c r="G65" s="122"/>
      <c r="H65" s="116"/>
      <c r="I65" s="116"/>
      <c r="J65" s="117"/>
      <c r="K65" s="117"/>
      <c r="L65" s="117" t="s">
        <v>150</v>
      </c>
    </row>
    <row r="66" spans="1:12" ht="11.1" customHeight="1" x14ac:dyDescent="0.25">
      <c r="G66" s="525"/>
      <c r="H66" s="525"/>
      <c r="I66" s="525"/>
      <c r="J66" s="219"/>
      <c r="K66" s="219"/>
    </row>
  </sheetData>
  <mergeCells count="11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zoomScale="60" zoomScaleNormal="78" workbookViewId="0">
      <selection activeCell="B142" sqref="B142:G142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15.85546875" style="80" customWidth="1"/>
    <col min="10" max="10" width="10" style="80" customWidth="1"/>
    <col min="11" max="11" width="26.28515625" style="80" customWidth="1"/>
    <col min="12" max="12" width="27.85546875" style="80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548" t="s">
        <v>114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4" ht="56.25" customHeight="1" thickBot="1" x14ac:dyDescent="0.3">
      <c r="A3" s="81"/>
      <c r="B3" s="549" t="s">
        <v>371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</row>
    <row r="4" spans="1:14" ht="12" customHeight="1" x14ac:dyDescent="0.25">
      <c r="A4" s="550" t="s">
        <v>22</v>
      </c>
      <c r="B4" s="551"/>
      <c r="C4" s="554" t="s">
        <v>151</v>
      </c>
      <c r="D4" s="551" t="s">
        <v>152</v>
      </c>
      <c r="E4" s="551"/>
      <c r="F4" s="551"/>
      <c r="G4" s="551"/>
      <c r="H4" s="551"/>
      <c r="I4" s="551"/>
      <c r="J4" s="551" t="s">
        <v>38</v>
      </c>
      <c r="K4" s="551" t="s">
        <v>153</v>
      </c>
      <c r="L4" s="551" t="s">
        <v>154</v>
      </c>
      <c r="M4" s="556" t="s">
        <v>155</v>
      </c>
      <c r="N4" s="556" t="s">
        <v>156</v>
      </c>
    </row>
    <row r="5" spans="1:14" ht="17.25" customHeight="1" x14ac:dyDescent="0.25">
      <c r="A5" s="552"/>
      <c r="B5" s="553"/>
      <c r="C5" s="555"/>
      <c r="D5" s="553"/>
      <c r="E5" s="553"/>
      <c r="F5" s="553"/>
      <c r="G5" s="553"/>
      <c r="H5" s="553"/>
      <c r="I5" s="553"/>
      <c r="J5" s="553"/>
      <c r="K5" s="553"/>
      <c r="L5" s="553"/>
      <c r="M5" s="557"/>
      <c r="N5" s="557"/>
    </row>
    <row r="6" spans="1:14" ht="11.1" customHeight="1" x14ac:dyDescent="0.25">
      <c r="A6" s="542">
        <v>1</v>
      </c>
      <c r="B6" s="543"/>
      <c r="C6" s="82">
        <v>2</v>
      </c>
      <c r="D6" s="543">
        <v>3</v>
      </c>
      <c r="E6" s="543"/>
      <c r="F6" s="543"/>
      <c r="G6" s="543"/>
      <c r="H6" s="543"/>
      <c r="I6" s="543"/>
      <c r="J6" s="82">
        <v>4</v>
      </c>
      <c r="K6" s="82">
        <v>5</v>
      </c>
      <c r="L6" s="82">
        <v>6</v>
      </c>
      <c r="M6" s="83">
        <v>6</v>
      </c>
      <c r="N6" s="83">
        <v>6</v>
      </c>
    </row>
    <row r="7" spans="1:14" ht="37.5" customHeight="1" x14ac:dyDescent="0.25">
      <c r="A7" s="544"/>
      <c r="B7" s="545"/>
      <c r="C7" s="84" t="s">
        <v>87</v>
      </c>
      <c r="D7" s="546" t="s">
        <v>157</v>
      </c>
      <c r="E7" s="537"/>
      <c r="F7" s="537"/>
      <c r="G7" s="537"/>
      <c r="H7" s="537"/>
      <c r="I7" s="537"/>
      <c r="J7" s="537"/>
      <c r="K7" s="537"/>
      <c r="L7" s="537"/>
      <c r="M7" s="537"/>
      <c r="N7" s="537"/>
    </row>
    <row r="8" spans="1:14" s="88" customFormat="1" ht="78.75" customHeight="1" x14ac:dyDescent="0.25">
      <c r="A8" s="561" t="s">
        <v>158</v>
      </c>
      <c r="B8" s="561"/>
      <c r="C8" s="84" t="s">
        <v>87</v>
      </c>
      <c r="D8" s="562" t="s">
        <v>159</v>
      </c>
      <c r="E8" s="562"/>
      <c r="F8" s="562"/>
      <c r="G8" s="562"/>
      <c r="H8" s="562"/>
      <c r="I8" s="562"/>
      <c r="J8" s="85"/>
      <c r="K8" s="86"/>
      <c r="L8" s="87"/>
      <c r="M8" s="212" t="s">
        <v>373</v>
      </c>
      <c r="N8" s="212" t="s">
        <v>372</v>
      </c>
    </row>
    <row r="9" spans="1:14" s="88" customFormat="1" ht="17.25" customHeight="1" x14ac:dyDescent="0.25">
      <c r="A9" s="534" t="s">
        <v>162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  <c r="M9" s="535"/>
      <c r="N9" s="535"/>
    </row>
    <row r="10" spans="1:14" s="88" customFormat="1" ht="17.25" customHeight="1" x14ac:dyDescent="0.25">
      <c r="A10" s="536">
        <v>1</v>
      </c>
      <c r="B10" s="536"/>
      <c r="C10" s="89" t="s">
        <v>87</v>
      </c>
      <c r="D10" s="537" t="s">
        <v>50</v>
      </c>
      <c r="E10" s="537"/>
      <c r="F10" s="537"/>
      <c r="G10" s="537"/>
      <c r="H10" s="537"/>
      <c r="I10" s="537"/>
      <c r="J10" s="77" t="s">
        <v>51</v>
      </c>
      <c r="K10" s="77">
        <v>1</v>
      </c>
      <c r="L10" s="77">
        <v>1</v>
      </c>
      <c r="M10" s="90"/>
      <c r="N10" s="90"/>
    </row>
    <row r="11" spans="1:14" s="88" customFormat="1" ht="17.25" customHeight="1" x14ac:dyDescent="0.25">
      <c r="A11" s="536">
        <v>2</v>
      </c>
      <c r="B11" s="536"/>
      <c r="C11" s="89" t="s">
        <v>87</v>
      </c>
      <c r="D11" s="537" t="s">
        <v>52</v>
      </c>
      <c r="E11" s="537"/>
      <c r="F11" s="537"/>
      <c r="G11" s="537"/>
      <c r="H11" s="537"/>
      <c r="I11" s="537"/>
      <c r="J11" s="77" t="s">
        <v>51</v>
      </c>
      <c r="K11" s="77">
        <v>11</v>
      </c>
      <c r="L11" s="77">
        <v>11</v>
      </c>
      <c r="M11" s="90"/>
      <c r="N11" s="90"/>
    </row>
    <row r="12" spans="1:14" s="88" customFormat="1" ht="17.25" customHeight="1" x14ac:dyDescent="0.25">
      <c r="A12" s="536">
        <v>3</v>
      </c>
      <c r="B12" s="536"/>
      <c r="C12" s="89" t="s">
        <v>87</v>
      </c>
      <c r="D12" s="537" t="s">
        <v>53</v>
      </c>
      <c r="E12" s="537"/>
      <c r="F12" s="537"/>
      <c r="G12" s="537"/>
      <c r="H12" s="537"/>
      <c r="I12" s="537"/>
      <c r="J12" s="77" t="s">
        <v>51</v>
      </c>
      <c r="K12" s="77">
        <v>3</v>
      </c>
      <c r="L12" s="77">
        <v>3</v>
      </c>
      <c r="M12" s="90"/>
      <c r="N12" s="90"/>
    </row>
    <row r="13" spans="1:14" s="88" customFormat="1" ht="34.5" customHeight="1" x14ac:dyDescent="0.25">
      <c r="A13" s="536">
        <v>4</v>
      </c>
      <c r="B13" s="536"/>
      <c r="C13" s="89" t="s">
        <v>87</v>
      </c>
      <c r="D13" s="537" t="s">
        <v>163</v>
      </c>
      <c r="E13" s="537"/>
      <c r="F13" s="537"/>
      <c r="G13" s="537"/>
      <c r="H13" s="537"/>
      <c r="I13" s="537"/>
      <c r="J13" s="77" t="s">
        <v>51</v>
      </c>
      <c r="K13" s="77">
        <f>K14+K15</f>
        <v>0</v>
      </c>
      <c r="L13" s="77">
        <f>L14+L15</f>
        <v>0</v>
      </c>
      <c r="M13" s="90"/>
      <c r="N13" s="90"/>
    </row>
    <row r="14" spans="1:14" s="93" customFormat="1" ht="20.25" customHeight="1" x14ac:dyDescent="0.25">
      <c r="A14" s="526"/>
      <c r="B14" s="527"/>
      <c r="C14" s="91"/>
      <c r="D14" s="539" t="s">
        <v>164</v>
      </c>
      <c r="E14" s="540"/>
      <c r="F14" s="540"/>
      <c r="G14" s="540"/>
      <c r="H14" s="540"/>
      <c r="I14" s="541"/>
      <c r="J14" s="92" t="s">
        <v>51</v>
      </c>
      <c r="K14" s="92">
        <v>0</v>
      </c>
      <c r="L14" s="92">
        <v>0</v>
      </c>
      <c r="M14" s="102"/>
      <c r="N14" s="102"/>
    </row>
    <row r="15" spans="1:14" s="93" customFormat="1" ht="18.75" customHeight="1" x14ac:dyDescent="0.25">
      <c r="A15" s="526"/>
      <c r="B15" s="527"/>
      <c r="C15" s="91"/>
      <c r="D15" s="539" t="s">
        <v>104</v>
      </c>
      <c r="E15" s="540"/>
      <c r="F15" s="540"/>
      <c r="G15" s="540"/>
      <c r="H15" s="540"/>
      <c r="I15" s="541"/>
      <c r="J15" s="92" t="s">
        <v>51</v>
      </c>
      <c r="K15" s="92">
        <v>0</v>
      </c>
      <c r="L15" s="92">
        <v>0</v>
      </c>
      <c r="M15" s="102"/>
      <c r="N15" s="102"/>
    </row>
    <row r="16" spans="1:14" s="88" customFormat="1" ht="47.25" customHeight="1" x14ac:dyDescent="0.25">
      <c r="A16" s="536">
        <v>5</v>
      </c>
      <c r="B16" s="536"/>
      <c r="C16" s="89" t="s">
        <v>87</v>
      </c>
      <c r="D16" s="537" t="s">
        <v>165</v>
      </c>
      <c r="E16" s="537"/>
      <c r="F16" s="537"/>
      <c r="G16" s="537"/>
      <c r="H16" s="537"/>
      <c r="I16" s="537"/>
      <c r="J16" s="77" t="s">
        <v>51</v>
      </c>
      <c r="K16" s="77">
        <f>K17+K18</f>
        <v>11.05</v>
      </c>
      <c r="L16" s="77">
        <f>L17+L18</f>
        <v>11.05</v>
      </c>
      <c r="M16" s="90"/>
      <c r="N16" s="90"/>
    </row>
    <row r="17" spans="1:16" s="93" customFormat="1" ht="20.25" customHeight="1" x14ac:dyDescent="0.25">
      <c r="A17" s="526"/>
      <c r="B17" s="527"/>
      <c r="C17" s="91"/>
      <c r="D17" s="539" t="s">
        <v>164</v>
      </c>
      <c r="E17" s="540"/>
      <c r="F17" s="540"/>
      <c r="G17" s="540"/>
      <c r="H17" s="540"/>
      <c r="I17" s="541"/>
      <c r="J17" s="92" t="s">
        <v>51</v>
      </c>
      <c r="K17" s="92">
        <v>10.050000000000001</v>
      </c>
      <c r="L17" s="92">
        <v>10.050000000000001</v>
      </c>
      <c r="M17" s="102"/>
      <c r="N17" s="102"/>
    </row>
    <row r="18" spans="1:16" s="93" customFormat="1" ht="18.75" customHeight="1" x14ac:dyDescent="0.25">
      <c r="A18" s="526"/>
      <c r="B18" s="527"/>
      <c r="C18" s="91"/>
      <c r="D18" s="539" t="s">
        <v>104</v>
      </c>
      <c r="E18" s="540"/>
      <c r="F18" s="540"/>
      <c r="G18" s="540"/>
      <c r="H18" s="540"/>
      <c r="I18" s="541"/>
      <c r="J18" s="92" t="s">
        <v>51</v>
      </c>
      <c r="K18" s="92">
        <v>1</v>
      </c>
      <c r="L18" s="92">
        <v>1</v>
      </c>
      <c r="M18" s="102"/>
      <c r="N18" s="102"/>
    </row>
    <row r="19" spans="1:16" s="88" customFormat="1" ht="17.25" customHeight="1" x14ac:dyDescent="0.25">
      <c r="A19" s="536">
        <v>6</v>
      </c>
      <c r="B19" s="536"/>
      <c r="C19" s="89" t="s">
        <v>87</v>
      </c>
      <c r="D19" s="537" t="s">
        <v>166</v>
      </c>
      <c r="E19" s="537"/>
      <c r="F19" s="537"/>
      <c r="G19" s="537"/>
      <c r="H19" s="537"/>
      <c r="I19" s="537"/>
      <c r="J19" s="77" t="s">
        <v>51</v>
      </c>
      <c r="K19" s="77">
        <f>K20+K21</f>
        <v>6.5</v>
      </c>
      <c r="L19" s="77">
        <f>L20+L21</f>
        <v>6.5</v>
      </c>
      <c r="M19" s="90"/>
      <c r="N19" s="90"/>
    </row>
    <row r="20" spans="1:16" s="93" customFormat="1" ht="20.25" customHeight="1" x14ac:dyDescent="0.25">
      <c r="A20" s="526"/>
      <c r="B20" s="527"/>
      <c r="C20" s="91"/>
      <c r="D20" s="539" t="s">
        <v>164</v>
      </c>
      <c r="E20" s="540"/>
      <c r="F20" s="540"/>
      <c r="G20" s="540"/>
      <c r="H20" s="540"/>
      <c r="I20" s="541"/>
      <c r="J20" s="92" t="s">
        <v>51</v>
      </c>
      <c r="K20" s="92">
        <v>6.5</v>
      </c>
      <c r="L20" s="92">
        <v>6.5</v>
      </c>
      <c r="M20" s="102"/>
      <c r="N20" s="102"/>
    </row>
    <row r="21" spans="1:16" s="93" customFormat="1" ht="18.75" customHeight="1" x14ac:dyDescent="0.25">
      <c r="A21" s="526"/>
      <c r="B21" s="527"/>
      <c r="C21" s="91"/>
      <c r="D21" s="539" t="s">
        <v>104</v>
      </c>
      <c r="E21" s="540"/>
      <c r="F21" s="540"/>
      <c r="G21" s="540"/>
      <c r="H21" s="540"/>
      <c r="I21" s="541"/>
      <c r="J21" s="92" t="s">
        <v>51</v>
      </c>
      <c r="K21" s="92">
        <v>0</v>
      </c>
      <c r="L21" s="92">
        <v>0</v>
      </c>
      <c r="M21" s="102"/>
      <c r="N21" s="102"/>
    </row>
    <row r="22" spans="1:16" s="88" customFormat="1" ht="27.75" customHeight="1" x14ac:dyDescent="0.25">
      <c r="A22" s="536">
        <v>7</v>
      </c>
      <c r="B22" s="536"/>
      <c r="C22" s="89" t="s">
        <v>87</v>
      </c>
      <c r="D22" s="537" t="s">
        <v>167</v>
      </c>
      <c r="E22" s="537"/>
      <c r="F22" s="537"/>
      <c r="G22" s="537"/>
      <c r="H22" s="537"/>
      <c r="I22" s="537"/>
      <c r="J22" s="77" t="s">
        <v>51</v>
      </c>
      <c r="K22" s="77">
        <f>K23+K24</f>
        <v>17.850000000000001</v>
      </c>
      <c r="L22" s="77">
        <f>L23+L24</f>
        <v>17.850000000000001</v>
      </c>
      <c r="M22" s="90"/>
      <c r="N22" s="90"/>
    </row>
    <row r="23" spans="1:16" s="93" customFormat="1" ht="20.25" customHeight="1" x14ac:dyDescent="0.25">
      <c r="A23" s="526"/>
      <c r="B23" s="527"/>
      <c r="C23" s="91"/>
      <c r="D23" s="539" t="s">
        <v>164</v>
      </c>
      <c r="E23" s="540"/>
      <c r="F23" s="540"/>
      <c r="G23" s="540"/>
      <c r="H23" s="540"/>
      <c r="I23" s="541"/>
      <c r="J23" s="92" t="s">
        <v>51</v>
      </c>
      <c r="K23" s="92">
        <v>14.35</v>
      </c>
      <c r="L23" s="92">
        <v>14.35</v>
      </c>
      <c r="M23" s="102"/>
      <c r="N23" s="102"/>
    </row>
    <row r="24" spans="1:16" s="93" customFormat="1" ht="18.75" customHeight="1" x14ac:dyDescent="0.25">
      <c r="A24" s="526"/>
      <c r="B24" s="527"/>
      <c r="C24" s="91"/>
      <c r="D24" s="539" t="s">
        <v>104</v>
      </c>
      <c r="E24" s="540"/>
      <c r="F24" s="540"/>
      <c r="G24" s="540"/>
      <c r="H24" s="540"/>
      <c r="I24" s="541"/>
      <c r="J24" s="92" t="s">
        <v>51</v>
      </c>
      <c r="K24" s="92">
        <v>3.5</v>
      </c>
      <c r="L24" s="92">
        <v>3.5</v>
      </c>
      <c r="M24" s="102"/>
      <c r="N24" s="102"/>
    </row>
    <row r="25" spans="1:16" s="88" customFormat="1" ht="17.25" customHeight="1" x14ac:dyDescent="0.25">
      <c r="A25" s="536">
        <v>8</v>
      </c>
      <c r="B25" s="536"/>
      <c r="C25" s="89" t="s">
        <v>87</v>
      </c>
      <c r="D25" s="537" t="s">
        <v>168</v>
      </c>
      <c r="E25" s="537"/>
      <c r="F25" s="537"/>
      <c r="G25" s="537"/>
      <c r="H25" s="537"/>
      <c r="I25" s="537"/>
      <c r="J25" s="77"/>
      <c r="K25" s="94">
        <f>K26+K27</f>
        <v>35.400000000000006</v>
      </c>
      <c r="L25" s="94">
        <f>L26+L27</f>
        <v>35.400000000000006</v>
      </c>
      <c r="M25" s="90"/>
      <c r="N25" s="90"/>
    </row>
    <row r="26" spans="1:16" s="93" customFormat="1" ht="20.25" customHeight="1" x14ac:dyDescent="0.25">
      <c r="A26" s="526"/>
      <c r="B26" s="527"/>
      <c r="C26" s="91"/>
      <c r="D26" s="539" t="s">
        <v>164</v>
      </c>
      <c r="E26" s="540"/>
      <c r="F26" s="540"/>
      <c r="G26" s="540"/>
      <c r="H26" s="540"/>
      <c r="I26" s="541"/>
      <c r="J26" s="92" t="s">
        <v>51</v>
      </c>
      <c r="K26" s="92">
        <f>K23+K20+K17+K14</f>
        <v>30.900000000000002</v>
      </c>
      <c r="L26" s="92">
        <f>L23+L20+L17+L14</f>
        <v>30.900000000000002</v>
      </c>
      <c r="M26" s="102"/>
      <c r="N26" s="102"/>
    </row>
    <row r="27" spans="1:16" s="93" customFormat="1" ht="18.75" customHeight="1" x14ac:dyDescent="0.25">
      <c r="A27" s="526"/>
      <c r="B27" s="527"/>
      <c r="C27" s="91"/>
      <c r="D27" s="539" t="s">
        <v>104</v>
      </c>
      <c r="E27" s="540"/>
      <c r="F27" s="540"/>
      <c r="G27" s="540"/>
      <c r="H27" s="540"/>
      <c r="I27" s="541"/>
      <c r="J27" s="92" t="s">
        <v>51</v>
      </c>
      <c r="K27" s="92">
        <f>K24+K21+K18+K15</f>
        <v>4.5</v>
      </c>
      <c r="L27" s="92">
        <f>L24+L21+L18+L15</f>
        <v>4.5</v>
      </c>
      <c r="M27" s="102"/>
      <c r="N27" s="102"/>
    </row>
    <row r="28" spans="1:16" s="88" customFormat="1" ht="19.5" customHeight="1" x14ac:dyDescent="0.25">
      <c r="A28" s="534" t="s">
        <v>169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</row>
    <row r="29" spans="1:16" s="88" customFormat="1" ht="20.25" customHeight="1" x14ac:dyDescent="0.25">
      <c r="A29" s="536">
        <v>1</v>
      </c>
      <c r="B29" s="536"/>
      <c r="C29" s="89" t="s">
        <v>87</v>
      </c>
      <c r="D29" s="537" t="s">
        <v>141</v>
      </c>
      <c r="E29" s="537"/>
      <c r="F29" s="537"/>
      <c r="G29" s="537"/>
      <c r="H29" s="537"/>
      <c r="I29" s="537"/>
      <c r="J29" s="77" t="s">
        <v>59</v>
      </c>
      <c r="K29" s="95" t="s">
        <v>374</v>
      </c>
      <c r="L29" s="95" t="s">
        <v>374</v>
      </c>
      <c r="M29" s="90"/>
      <c r="N29" s="90"/>
      <c r="P29" s="96"/>
    </row>
    <row r="30" spans="1:16" s="88" customFormat="1" ht="17.25" customHeight="1" x14ac:dyDescent="0.25">
      <c r="A30" s="536"/>
      <c r="B30" s="536"/>
      <c r="C30" s="89"/>
      <c r="D30" s="537" t="s">
        <v>142</v>
      </c>
      <c r="E30" s="537"/>
      <c r="F30" s="537"/>
      <c r="G30" s="537"/>
      <c r="H30" s="537"/>
      <c r="I30" s="537"/>
      <c r="J30" s="77"/>
      <c r="K30" s="97"/>
      <c r="L30" s="97"/>
      <c r="M30" s="90"/>
      <c r="N30" s="90"/>
    </row>
    <row r="31" spans="1:16" s="88" customFormat="1" ht="17.25" customHeight="1" x14ac:dyDescent="0.25">
      <c r="A31" s="536">
        <v>2</v>
      </c>
      <c r="B31" s="536"/>
      <c r="C31" s="89" t="s">
        <v>87</v>
      </c>
      <c r="D31" s="537" t="s">
        <v>143</v>
      </c>
      <c r="E31" s="537"/>
      <c r="F31" s="537"/>
      <c r="G31" s="537"/>
      <c r="H31" s="537"/>
      <c r="I31" s="537"/>
      <c r="J31" s="77" t="s">
        <v>59</v>
      </c>
      <c r="K31" s="97" t="s">
        <v>375</v>
      </c>
      <c r="L31" s="97" t="s">
        <v>375</v>
      </c>
      <c r="M31" s="90"/>
      <c r="N31" s="90"/>
    </row>
    <row r="32" spans="1:16" s="88" customFormat="1" ht="17.25" customHeight="1" x14ac:dyDescent="0.25">
      <c r="A32" s="536">
        <v>3</v>
      </c>
      <c r="B32" s="536"/>
      <c r="C32" s="89" t="s">
        <v>87</v>
      </c>
      <c r="D32" s="537" t="s">
        <v>144</v>
      </c>
      <c r="E32" s="537"/>
      <c r="F32" s="537"/>
      <c r="G32" s="537"/>
      <c r="H32" s="537"/>
      <c r="I32" s="537"/>
      <c r="J32" s="77" t="s">
        <v>59</v>
      </c>
      <c r="K32" s="97" t="s">
        <v>376</v>
      </c>
      <c r="L32" s="97" t="s">
        <v>376</v>
      </c>
      <c r="M32" s="90"/>
      <c r="N32" s="90"/>
    </row>
    <row r="33" spans="1:16" s="88" customFormat="1" ht="18.75" customHeight="1" x14ac:dyDescent="0.25">
      <c r="A33" s="536">
        <v>4</v>
      </c>
      <c r="B33" s="536"/>
      <c r="C33" s="89" t="s">
        <v>87</v>
      </c>
      <c r="D33" s="537" t="s">
        <v>145</v>
      </c>
      <c r="E33" s="537"/>
      <c r="F33" s="537"/>
      <c r="G33" s="537"/>
      <c r="H33" s="537"/>
      <c r="I33" s="537"/>
      <c r="J33" s="77" t="s">
        <v>59</v>
      </c>
      <c r="K33" s="95" t="s">
        <v>170</v>
      </c>
      <c r="L33" s="95" t="s">
        <v>170</v>
      </c>
      <c r="M33" s="90"/>
      <c r="N33" s="90"/>
      <c r="P33" s="96"/>
    </row>
    <row r="34" spans="1:16" s="88" customFormat="1" ht="17.25" customHeight="1" x14ac:dyDescent="0.25">
      <c r="A34" s="536"/>
      <c r="B34" s="536"/>
      <c r="C34" s="89"/>
      <c r="D34" s="537" t="s">
        <v>142</v>
      </c>
      <c r="E34" s="537"/>
      <c r="F34" s="537"/>
      <c r="G34" s="537"/>
      <c r="H34" s="537"/>
      <c r="I34" s="537"/>
      <c r="J34" s="77"/>
      <c r="K34" s="97"/>
      <c r="L34" s="97"/>
      <c r="M34" s="90"/>
      <c r="N34" s="90"/>
    </row>
    <row r="35" spans="1:16" s="88" customFormat="1" ht="17.25" customHeight="1" x14ac:dyDescent="0.25">
      <c r="A35" s="536">
        <v>5</v>
      </c>
      <c r="B35" s="536"/>
      <c r="C35" s="89" t="s">
        <v>87</v>
      </c>
      <c r="D35" s="537" t="s">
        <v>143</v>
      </c>
      <c r="E35" s="537"/>
      <c r="F35" s="537"/>
      <c r="G35" s="537"/>
      <c r="H35" s="537"/>
      <c r="I35" s="537"/>
      <c r="J35" s="77" t="s">
        <v>59</v>
      </c>
      <c r="K35" s="97" t="s">
        <v>377</v>
      </c>
      <c r="L35" s="97" t="s">
        <v>377</v>
      </c>
      <c r="M35" s="90"/>
      <c r="N35" s="90"/>
    </row>
    <row r="36" spans="1:16" s="88" customFormat="1" ht="17.25" customHeight="1" x14ac:dyDescent="0.25">
      <c r="A36" s="536">
        <v>6</v>
      </c>
      <c r="B36" s="536"/>
      <c r="C36" s="89" t="s">
        <v>87</v>
      </c>
      <c r="D36" s="537" t="s">
        <v>144</v>
      </c>
      <c r="E36" s="537"/>
      <c r="F36" s="537"/>
      <c r="G36" s="537"/>
      <c r="H36" s="537"/>
      <c r="I36" s="537"/>
      <c r="J36" s="77" t="s">
        <v>59</v>
      </c>
      <c r="K36" s="97" t="s">
        <v>378</v>
      </c>
      <c r="L36" s="97" t="s">
        <v>378</v>
      </c>
      <c r="M36" s="90"/>
      <c r="N36" s="90"/>
    </row>
    <row r="37" spans="1:16" s="88" customFormat="1" ht="20.25" customHeight="1" x14ac:dyDescent="0.25">
      <c r="A37" s="536">
        <v>7</v>
      </c>
      <c r="B37" s="536"/>
      <c r="C37" s="89" t="s">
        <v>87</v>
      </c>
      <c r="D37" s="537" t="s">
        <v>61</v>
      </c>
      <c r="E37" s="537"/>
      <c r="F37" s="537"/>
      <c r="G37" s="537"/>
      <c r="H37" s="537"/>
      <c r="I37" s="537"/>
      <c r="J37" s="77" t="s">
        <v>59</v>
      </c>
      <c r="K37" s="95" t="s">
        <v>379</v>
      </c>
      <c r="L37" s="95" t="s">
        <v>379</v>
      </c>
      <c r="M37" s="90"/>
      <c r="N37" s="90"/>
      <c r="P37" s="96"/>
    </row>
    <row r="38" spans="1:16" s="88" customFormat="1" ht="17.25" customHeight="1" x14ac:dyDescent="0.25">
      <c r="A38" s="536"/>
      <c r="B38" s="536"/>
      <c r="C38" s="89"/>
      <c r="D38" s="537" t="s">
        <v>142</v>
      </c>
      <c r="E38" s="537"/>
      <c r="F38" s="537"/>
      <c r="G38" s="537"/>
      <c r="H38" s="537"/>
      <c r="I38" s="537"/>
      <c r="J38" s="77"/>
      <c r="K38" s="97"/>
      <c r="L38" s="97"/>
      <c r="M38" s="90"/>
      <c r="N38" s="90"/>
    </row>
    <row r="39" spans="1:16" s="88" customFormat="1" ht="17.25" customHeight="1" x14ac:dyDescent="0.25">
      <c r="A39" s="536">
        <v>8</v>
      </c>
      <c r="B39" s="536"/>
      <c r="C39" s="89" t="s">
        <v>87</v>
      </c>
      <c r="D39" s="537" t="s">
        <v>62</v>
      </c>
      <c r="E39" s="537"/>
      <c r="F39" s="537"/>
      <c r="G39" s="537"/>
      <c r="H39" s="537"/>
      <c r="I39" s="537"/>
      <c r="J39" s="77" t="s">
        <v>59</v>
      </c>
      <c r="K39" s="97" t="s">
        <v>380</v>
      </c>
      <c r="L39" s="97" t="s">
        <v>380</v>
      </c>
      <c r="M39" s="90"/>
      <c r="N39" s="90"/>
    </row>
    <row r="40" spans="1:16" s="88" customFormat="1" ht="17.25" customHeight="1" x14ac:dyDescent="0.25">
      <c r="A40" s="536">
        <v>9</v>
      </c>
      <c r="B40" s="536"/>
      <c r="C40" s="89" t="s">
        <v>87</v>
      </c>
      <c r="D40" s="537" t="s">
        <v>63</v>
      </c>
      <c r="E40" s="537"/>
      <c r="F40" s="537"/>
      <c r="G40" s="537"/>
      <c r="H40" s="537"/>
      <c r="I40" s="537"/>
      <c r="J40" s="77" t="s">
        <v>59</v>
      </c>
      <c r="K40" s="97" t="s">
        <v>381</v>
      </c>
      <c r="L40" s="97" t="s">
        <v>381</v>
      </c>
      <c r="M40" s="90"/>
      <c r="N40" s="90"/>
    </row>
    <row r="41" spans="1:16" s="88" customFormat="1" ht="18.75" customHeight="1" x14ac:dyDescent="0.25">
      <c r="A41" s="536">
        <v>10</v>
      </c>
      <c r="B41" s="536"/>
      <c r="C41" s="89" t="s">
        <v>87</v>
      </c>
      <c r="D41" s="537" t="s">
        <v>146</v>
      </c>
      <c r="E41" s="537"/>
      <c r="F41" s="537"/>
      <c r="G41" s="537"/>
      <c r="H41" s="537"/>
      <c r="I41" s="537"/>
      <c r="J41" s="77" t="s">
        <v>59</v>
      </c>
      <c r="K41" s="78">
        <v>11</v>
      </c>
      <c r="L41" s="78">
        <v>11</v>
      </c>
      <c r="M41" s="90"/>
      <c r="N41" s="90"/>
    </row>
    <row r="42" spans="1:16" s="88" customFormat="1" ht="17.25" customHeight="1" x14ac:dyDescent="0.25">
      <c r="A42" s="536"/>
      <c r="B42" s="536"/>
      <c r="C42" s="89"/>
      <c r="D42" s="537" t="s">
        <v>142</v>
      </c>
      <c r="E42" s="537"/>
      <c r="F42" s="537"/>
      <c r="G42" s="537"/>
      <c r="H42" s="537"/>
      <c r="I42" s="537"/>
      <c r="J42" s="77"/>
      <c r="K42" s="77"/>
      <c r="L42" s="77"/>
      <c r="M42" s="90"/>
      <c r="N42" s="90"/>
    </row>
    <row r="43" spans="1:16" s="88" customFormat="1" ht="17.25" customHeight="1" x14ac:dyDescent="0.25">
      <c r="A43" s="536">
        <v>11</v>
      </c>
      <c r="B43" s="536"/>
      <c r="C43" s="89" t="s">
        <v>87</v>
      </c>
      <c r="D43" s="537" t="s">
        <v>147</v>
      </c>
      <c r="E43" s="537"/>
      <c r="F43" s="537"/>
      <c r="G43" s="537"/>
      <c r="H43" s="537"/>
      <c r="I43" s="537"/>
      <c r="J43" s="77" t="s">
        <v>59</v>
      </c>
      <c r="K43" s="77">
        <v>11</v>
      </c>
      <c r="L43" s="77">
        <v>11</v>
      </c>
      <c r="M43" s="90"/>
      <c r="N43" s="90"/>
    </row>
    <row r="44" spans="1:16" s="88" customFormat="1" ht="33" customHeight="1" x14ac:dyDescent="0.25">
      <c r="A44" s="534" t="s">
        <v>171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  <c r="N44" s="535"/>
    </row>
    <row r="45" spans="1:16" s="88" customFormat="1" ht="23.25" customHeight="1" x14ac:dyDescent="0.25">
      <c r="A45" s="536">
        <v>1</v>
      </c>
      <c r="B45" s="536"/>
      <c r="C45" s="89" t="s">
        <v>87</v>
      </c>
      <c r="D45" s="537" t="s">
        <v>66</v>
      </c>
      <c r="E45" s="537"/>
      <c r="F45" s="537"/>
      <c r="G45" s="537"/>
      <c r="H45" s="537"/>
      <c r="I45" s="537"/>
      <c r="J45" s="77" t="s">
        <v>67</v>
      </c>
      <c r="K45" s="77" t="s">
        <v>382</v>
      </c>
      <c r="L45" s="77" t="s">
        <v>382</v>
      </c>
      <c r="M45" s="90"/>
      <c r="N45" s="90"/>
    </row>
    <row r="46" spans="1:16" s="88" customFormat="1" ht="74.25" customHeight="1" x14ac:dyDescent="0.25">
      <c r="A46" s="536">
        <v>2</v>
      </c>
      <c r="B46" s="536"/>
      <c r="C46" s="89" t="s">
        <v>87</v>
      </c>
      <c r="D46" s="537" t="s">
        <v>172</v>
      </c>
      <c r="E46" s="537"/>
      <c r="F46" s="537"/>
      <c r="G46" s="537"/>
      <c r="H46" s="537"/>
      <c r="I46" s="537"/>
      <c r="J46" s="77" t="s">
        <v>26</v>
      </c>
      <c r="K46" s="77" t="s">
        <v>383</v>
      </c>
      <c r="L46" s="77" t="s">
        <v>384</v>
      </c>
      <c r="M46" s="102" t="s">
        <v>373</v>
      </c>
      <c r="N46" s="102" t="s">
        <v>372</v>
      </c>
    </row>
    <row r="47" spans="1:16" s="88" customFormat="1" ht="40.5" hidden="1" customHeight="1" x14ac:dyDescent="0.25">
      <c r="A47" s="536">
        <v>3</v>
      </c>
      <c r="B47" s="536"/>
      <c r="C47" s="89"/>
      <c r="D47" s="537"/>
      <c r="E47" s="537"/>
      <c r="F47" s="537"/>
      <c r="G47" s="537"/>
      <c r="H47" s="537"/>
      <c r="I47" s="537"/>
      <c r="J47" s="77"/>
      <c r="K47" s="77"/>
      <c r="L47" s="77"/>
      <c r="M47" s="102" t="s">
        <v>160</v>
      </c>
      <c r="N47" s="102" t="s">
        <v>161</v>
      </c>
    </row>
    <row r="48" spans="1:16" s="88" customFormat="1" ht="17.25" customHeight="1" x14ac:dyDescent="0.25">
      <c r="A48" s="534" t="s">
        <v>173</v>
      </c>
      <c r="B48" s="535"/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</row>
    <row r="49" spans="1:14" s="88" customFormat="1" ht="17.25" customHeight="1" x14ac:dyDescent="0.25">
      <c r="A49" s="536">
        <v>1</v>
      </c>
      <c r="B49" s="536"/>
      <c r="C49" s="89" t="s">
        <v>87</v>
      </c>
      <c r="D49" s="537" t="s">
        <v>68</v>
      </c>
      <c r="E49" s="537"/>
      <c r="F49" s="537"/>
      <c r="G49" s="537"/>
      <c r="H49" s="537"/>
      <c r="I49" s="537"/>
      <c r="J49" s="77" t="s">
        <v>67</v>
      </c>
      <c r="K49" s="77">
        <v>91</v>
      </c>
      <c r="L49" s="77">
        <v>91</v>
      </c>
      <c r="M49" s="90"/>
      <c r="N49" s="90"/>
    </row>
    <row r="50" spans="1:14" s="101" customFormat="1" ht="42.75" hidden="1" customHeight="1" x14ac:dyDescent="0.25">
      <c r="A50" s="532" t="s">
        <v>174</v>
      </c>
      <c r="B50" s="532"/>
      <c r="C50" s="98" t="s">
        <v>175</v>
      </c>
      <c r="D50" s="533" t="s">
        <v>176</v>
      </c>
      <c r="E50" s="533"/>
      <c r="F50" s="533"/>
      <c r="G50" s="533"/>
      <c r="H50" s="533"/>
      <c r="I50" s="533"/>
      <c r="J50" s="99"/>
      <c r="K50" s="100"/>
      <c r="L50" s="100"/>
      <c r="M50" s="102"/>
      <c r="N50" s="102"/>
    </row>
    <row r="51" spans="1:14" s="101" customFormat="1" ht="17.25" hidden="1" customHeight="1" x14ac:dyDescent="0.25">
      <c r="A51" s="530" t="s">
        <v>162</v>
      </c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1"/>
      <c r="M51" s="531"/>
      <c r="N51" s="531"/>
    </row>
    <row r="52" spans="1:14" s="101" customFormat="1" ht="29.25" hidden="1" customHeight="1" x14ac:dyDescent="0.25">
      <c r="A52" s="526">
        <v>1</v>
      </c>
      <c r="B52" s="527"/>
      <c r="C52" s="89" t="s">
        <v>87</v>
      </c>
      <c r="D52" s="528" t="s">
        <v>110</v>
      </c>
      <c r="E52" s="529"/>
      <c r="F52" s="529"/>
      <c r="G52" s="529"/>
      <c r="H52" s="529"/>
      <c r="I52" s="529"/>
      <c r="J52" s="78" t="s">
        <v>26</v>
      </c>
      <c r="K52" s="103">
        <v>0</v>
      </c>
      <c r="L52" s="103"/>
      <c r="M52" s="104"/>
      <c r="N52" s="104"/>
    </row>
    <row r="53" spans="1:14" s="101" customFormat="1" ht="19.5" hidden="1" customHeight="1" x14ac:dyDescent="0.25">
      <c r="A53" s="530" t="s">
        <v>169</v>
      </c>
      <c r="B53" s="531"/>
      <c r="C53" s="531"/>
      <c r="D53" s="531"/>
      <c r="E53" s="531"/>
      <c r="F53" s="531"/>
      <c r="G53" s="531"/>
      <c r="H53" s="531"/>
      <c r="I53" s="531"/>
      <c r="J53" s="531"/>
      <c r="K53" s="531"/>
      <c r="L53" s="531"/>
      <c r="M53" s="531"/>
      <c r="N53" s="531"/>
    </row>
    <row r="54" spans="1:14" s="101" customFormat="1" ht="17.25" hidden="1" customHeight="1" x14ac:dyDescent="0.25">
      <c r="A54" s="526" t="s">
        <v>158</v>
      </c>
      <c r="B54" s="527"/>
      <c r="C54" s="89" t="s">
        <v>87</v>
      </c>
      <c r="D54" s="528" t="s">
        <v>111</v>
      </c>
      <c r="E54" s="529"/>
      <c r="F54" s="529"/>
      <c r="G54" s="529"/>
      <c r="H54" s="529"/>
      <c r="I54" s="529"/>
      <c r="J54" s="78" t="s">
        <v>51</v>
      </c>
      <c r="K54" s="78">
        <v>0</v>
      </c>
      <c r="L54" s="78"/>
      <c r="M54" s="105"/>
      <c r="N54" s="105"/>
    </row>
    <row r="55" spans="1:14" s="101" customFormat="1" ht="17.25" hidden="1" customHeight="1" x14ac:dyDescent="0.25">
      <c r="A55" s="530" t="s">
        <v>171</v>
      </c>
      <c r="B55" s="531"/>
      <c r="C55" s="531"/>
      <c r="D55" s="531"/>
      <c r="E55" s="531"/>
      <c r="F55" s="531"/>
      <c r="G55" s="531"/>
      <c r="H55" s="531"/>
      <c r="I55" s="531"/>
      <c r="J55" s="531"/>
      <c r="K55" s="531"/>
      <c r="L55" s="531"/>
      <c r="M55" s="531"/>
      <c r="N55" s="531"/>
    </row>
    <row r="56" spans="1:14" s="101" customFormat="1" ht="38.25" hidden="1" customHeight="1" x14ac:dyDescent="0.25">
      <c r="A56" s="526" t="s">
        <v>158</v>
      </c>
      <c r="B56" s="527"/>
      <c r="C56" s="89" t="s">
        <v>87</v>
      </c>
      <c r="D56" s="528" t="s">
        <v>112</v>
      </c>
      <c r="E56" s="529"/>
      <c r="F56" s="529"/>
      <c r="G56" s="529"/>
      <c r="H56" s="529"/>
      <c r="I56" s="529"/>
      <c r="J56" s="78" t="s">
        <v>26</v>
      </c>
      <c r="K56" s="106">
        <v>0</v>
      </c>
      <c r="L56" s="106"/>
      <c r="M56" s="105"/>
      <c r="N56" s="105"/>
    </row>
    <row r="57" spans="1:14" s="101" customFormat="1" ht="17.25" hidden="1" customHeight="1" x14ac:dyDescent="0.25">
      <c r="A57" s="530" t="s">
        <v>173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31"/>
      <c r="N57" s="531"/>
    </row>
    <row r="58" spans="1:14" s="101" customFormat="1" ht="36" hidden="1" customHeight="1" x14ac:dyDescent="0.25">
      <c r="A58" s="526"/>
      <c r="B58" s="527"/>
      <c r="C58" s="91"/>
      <c r="D58" s="528"/>
      <c r="E58" s="528"/>
      <c r="F58" s="528"/>
      <c r="G58" s="528"/>
      <c r="H58" s="528"/>
      <c r="I58" s="528"/>
      <c r="J58" s="78"/>
      <c r="K58" s="106"/>
      <c r="L58" s="106"/>
      <c r="M58" s="105"/>
      <c r="N58" s="105"/>
    </row>
    <row r="59" spans="1:14" s="101" customFormat="1" ht="27.75" hidden="1" customHeight="1" x14ac:dyDescent="0.25">
      <c r="A59" s="532" t="s">
        <v>177</v>
      </c>
      <c r="B59" s="532"/>
      <c r="C59" s="98" t="s">
        <v>175</v>
      </c>
      <c r="D59" s="533" t="s">
        <v>178</v>
      </c>
      <c r="E59" s="533"/>
      <c r="F59" s="533"/>
      <c r="G59" s="533"/>
      <c r="H59" s="533"/>
      <c r="I59" s="533"/>
      <c r="J59" s="99"/>
      <c r="K59" s="100"/>
      <c r="L59" s="100"/>
      <c r="M59" s="102"/>
      <c r="N59" s="102"/>
    </row>
    <row r="60" spans="1:14" s="88" customFormat="1" ht="19.5" customHeight="1" x14ac:dyDescent="0.25">
      <c r="A60" s="107"/>
      <c r="B60" s="108"/>
      <c r="C60" s="109"/>
      <c r="D60" s="110"/>
      <c r="E60" s="111"/>
      <c r="F60" s="111"/>
      <c r="G60" s="111"/>
      <c r="H60" s="111"/>
      <c r="I60" s="111"/>
      <c r="J60" s="112"/>
      <c r="K60" s="113"/>
      <c r="L60" s="112"/>
      <c r="M60" s="114"/>
      <c r="N60" s="114"/>
    </row>
    <row r="61" spans="1:14" s="118" customFormat="1" ht="15" customHeight="1" x14ac:dyDescent="0.25">
      <c r="A61" s="115"/>
      <c r="B61" s="558" t="s">
        <v>179</v>
      </c>
      <c r="C61" s="558"/>
      <c r="D61" s="558"/>
      <c r="E61" s="558"/>
      <c r="F61" s="558"/>
      <c r="G61" s="558"/>
      <c r="H61" s="116"/>
      <c r="I61" s="116"/>
      <c r="J61" s="117"/>
      <c r="K61" s="117"/>
      <c r="L61" s="117" t="s">
        <v>149</v>
      </c>
    </row>
    <row r="62" spans="1:14" s="93" customFormat="1" ht="11.1" customHeight="1" x14ac:dyDescent="0.25">
      <c r="A62" s="119"/>
      <c r="B62" s="119"/>
      <c r="C62" s="119"/>
      <c r="D62" s="119"/>
      <c r="E62" s="119"/>
      <c r="F62" s="119"/>
      <c r="G62" s="559"/>
      <c r="H62" s="559"/>
      <c r="I62" s="559"/>
      <c r="J62" s="120"/>
      <c r="K62" s="120"/>
      <c r="L62" s="119"/>
    </row>
    <row r="63" spans="1:14" s="93" customFormat="1" ht="12.95" hidden="1" customHeight="1" x14ac:dyDescent="0.25">
      <c r="A63" s="119"/>
      <c r="B63" s="121"/>
      <c r="C63" s="119"/>
      <c r="D63" s="119"/>
      <c r="E63" s="119"/>
      <c r="F63" s="119"/>
      <c r="G63" s="119"/>
      <c r="H63" s="119"/>
      <c r="I63" s="119"/>
      <c r="J63" s="119"/>
      <c r="K63" s="119"/>
      <c r="L63" s="119"/>
    </row>
    <row r="64" spans="1:14" s="93" customFormat="1" ht="11.45" hidden="1" customHeight="1" x14ac:dyDescent="0.2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</row>
    <row r="65" spans="1:12" s="118" customFormat="1" ht="14.25" customHeight="1" x14ac:dyDescent="0.25">
      <c r="A65" s="115"/>
      <c r="B65" s="560" t="s">
        <v>135</v>
      </c>
      <c r="C65" s="560"/>
      <c r="D65" s="560"/>
      <c r="E65" s="560"/>
      <c r="F65" s="115"/>
      <c r="G65" s="122"/>
      <c r="H65" s="116"/>
      <c r="I65" s="116"/>
      <c r="J65" s="117"/>
      <c r="K65" s="117"/>
      <c r="L65" s="117" t="s">
        <v>150</v>
      </c>
    </row>
    <row r="66" spans="1:12" ht="11.1" customHeight="1" x14ac:dyDescent="0.25">
      <c r="G66" s="525"/>
      <c r="H66" s="525"/>
      <c r="I66" s="525"/>
      <c r="J66" s="123"/>
      <c r="K66" s="123"/>
    </row>
  </sheetData>
  <mergeCells count="114"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O197"/>
  <sheetViews>
    <sheetView view="pageBreakPreview" zoomScaleNormal="100" zoomScaleSheetLayoutView="100" workbookViewId="0">
      <pane xSplit="1" ySplit="5" topLeftCell="AU191" activePane="bottomRight" state="frozen"/>
      <selection activeCell="B142" sqref="B142:G142"/>
      <selection pane="topRight" activeCell="B142" sqref="B142:G142"/>
      <selection pane="bottomLeft" activeCell="B142" sqref="B142:G142"/>
      <selection pane="bottomRight" activeCell="B142" sqref="B142:G142"/>
    </sheetView>
  </sheetViews>
  <sheetFormatPr defaultRowHeight="15.75" x14ac:dyDescent="0.25"/>
  <cols>
    <col min="1" max="1" width="24.5703125" style="237" customWidth="1"/>
    <col min="2" max="2" width="17" style="237" hidden="1" customWidth="1"/>
    <col min="3" max="3" width="18" style="237" hidden="1" customWidth="1"/>
    <col min="4" max="4" width="16.85546875" style="237" hidden="1" customWidth="1"/>
    <col min="5" max="5" width="16.140625" style="237" hidden="1" customWidth="1"/>
    <col min="6" max="6" width="14" style="237" hidden="1" customWidth="1"/>
    <col min="7" max="7" width="13.28515625" style="237" hidden="1" customWidth="1"/>
    <col min="8" max="8" width="17" style="237" hidden="1" customWidth="1"/>
    <col min="9" max="9" width="18" style="237" hidden="1" customWidth="1"/>
    <col min="10" max="10" width="16.85546875" style="237" hidden="1" customWidth="1"/>
    <col min="11" max="11" width="16.140625" style="237" hidden="1" customWidth="1"/>
    <col min="12" max="12" width="14" style="237" hidden="1" customWidth="1"/>
    <col min="13" max="13" width="13.28515625" style="237" hidden="1" customWidth="1"/>
    <col min="14" max="14" width="17" style="237" hidden="1" customWidth="1"/>
    <col min="15" max="15" width="18" style="237" hidden="1" customWidth="1"/>
    <col min="16" max="16" width="16.85546875" style="237" hidden="1" customWidth="1"/>
    <col min="17" max="17" width="16.140625" style="237" hidden="1" customWidth="1"/>
    <col min="18" max="18" width="14" style="237" hidden="1" customWidth="1"/>
    <col min="19" max="19" width="13.28515625" style="237" hidden="1" customWidth="1"/>
    <col min="20" max="20" width="17" style="237" hidden="1" customWidth="1"/>
    <col min="21" max="21" width="18" style="237" hidden="1" customWidth="1"/>
    <col min="22" max="22" width="16.85546875" style="237" hidden="1" customWidth="1"/>
    <col min="23" max="23" width="16.140625" style="237" hidden="1" customWidth="1"/>
    <col min="24" max="24" width="14" style="237" hidden="1" customWidth="1"/>
    <col min="25" max="25" width="13.28515625" style="237" hidden="1" customWidth="1"/>
    <col min="26" max="26" width="17.140625" style="237" hidden="1" customWidth="1"/>
    <col min="27" max="28" width="18" style="237" hidden="1" customWidth="1"/>
    <col min="29" max="29" width="16.85546875" style="237" hidden="1" customWidth="1"/>
    <col min="30" max="36" width="16.140625" style="237" hidden="1" customWidth="1"/>
    <col min="37" max="37" width="15.85546875" style="237" hidden="1" customWidth="1"/>
    <col min="38" max="42" width="15.42578125" style="237" hidden="1" customWidth="1"/>
    <col min="43" max="43" width="16.28515625" style="237" hidden="1" customWidth="1"/>
    <col min="44" max="44" width="0.28515625" style="237" hidden="1" customWidth="1"/>
    <col min="45" max="45" width="17.28515625" style="237" hidden="1" customWidth="1"/>
    <col min="46" max="46" width="16.140625" style="237" hidden="1" customWidth="1"/>
    <col min="47" max="47" width="14.85546875" style="237" customWidth="1"/>
    <col min="48" max="48" width="13.28515625" style="237" hidden="1" customWidth="1"/>
    <col min="49" max="49" width="9.140625" style="237" customWidth="1"/>
    <col min="50" max="50" width="8.85546875" style="237" customWidth="1"/>
    <col min="51" max="51" width="9.140625" style="237" customWidth="1"/>
    <col min="52" max="52" width="8.5703125" style="237" customWidth="1"/>
    <col min="53" max="53" width="9.42578125" style="237" customWidth="1"/>
    <col min="54" max="54" width="8.140625" style="237" customWidth="1"/>
    <col min="55" max="55" width="10.7109375" style="237" customWidth="1"/>
    <col min="56" max="56" width="8.85546875" style="237" customWidth="1"/>
    <col min="57" max="57" width="9.140625" style="237" customWidth="1"/>
    <col min="58" max="58" width="15.140625" style="237" customWidth="1"/>
    <col min="59" max="59" width="14.28515625" style="237" customWidth="1"/>
    <col min="60" max="60" width="14.85546875" style="237" hidden="1" customWidth="1"/>
    <col min="61" max="61" width="13.28515625" style="237" hidden="1" customWidth="1"/>
    <col min="62" max="62" width="12.85546875" style="237" hidden="1" customWidth="1"/>
    <col min="63" max="63" width="14.85546875" style="237" hidden="1" customWidth="1"/>
    <col min="64" max="64" width="15.140625" style="237" hidden="1" customWidth="1"/>
    <col min="65" max="66" width="14.140625" style="237" hidden="1" customWidth="1"/>
    <col min="67" max="67" width="14.5703125" style="237" hidden="1" customWidth="1"/>
    <col min="68" max="262" width="9.140625" style="237"/>
    <col min="263" max="263" width="30.7109375" style="237" customWidth="1"/>
    <col min="264" max="308" width="0" style="237" hidden="1" customWidth="1"/>
    <col min="309" max="309" width="16.7109375" style="237" customWidth="1"/>
    <col min="310" max="310" width="0" style="237" hidden="1" customWidth="1"/>
    <col min="311" max="314" width="21.5703125" style="237" customWidth="1"/>
    <col min="315" max="315" width="23.85546875" style="237" customWidth="1"/>
    <col min="316" max="323" width="0" style="237" hidden="1" customWidth="1"/>
    <col min="324" max="518" width="9.140625" style="237"/>
    <col min="519" max="519" width="30.7109375" style="237" customWidth="1"/>
    <col min="520" max="564" width="0" style="237" hidden="1" customWidth="1"/>
    <col min="565" max="565" width="16.7109375" style="237" customWidth="1"/>
    <col min="566" max="566" width="0" style="237" hidden="1" customWidth="1"/>
    <col min="567" max="570" width="21.5703125" style="237" customWidth="1"/>
    <col min="571" max="571" width="23.85546875" style="237" customWidth="1"/>
    <col min="572" max="579" width="0" style="237" hidden="1" customWidth="1"/>
    <col min="580" max="774" width="9.140625" style="237"/>
    <col min="775" max="775" width="30.7109375" style="237" customWidth="1"/>
    <col min="776" max="820" width="0" style="237" hidden="1" customWidth="1"/>
    <col min="821" max="821" width="16.7109375" style="237" customWidth="1"/>
    <col min="822" max="822" width="0" style="237" hidden="1" customWidth="1"/>
    <col min="823" max="826" width="21.5703125" style="237" customWidth="1"/>
    <col min="827" max="827" width="23.85546875" style="237" customWidth="1"/>
    <col min="828" max="835" width="0" style="237" hidden="1" customWidth="1"/>
    <col min="836" max="1030" width="9.140625" style="237"/>
    <col min="1031" max="1031" width="30.7109375" style="237" customWidth="1"/>
    <col min="1032" max="1076" width="0" style="237" hidden="1" customWidth="1"/>
    <col min="1077" max="1077" width="16.7109375" style="237" customWidth="1"/>
    <col min="1078" max="1078" width="0" style="237" hidden="1" customWidth="1"/>
    <col min="1079" max="1082" width="21.5703125" style="237" customWidth="1"/>
    <col min="1083" max="1083" width="23.85546875" style="237" customWidth="1"/>
    <col min="1084" max="1091" width="0" style="237" hidden="1" customWidth="1"/>
    <col min="1092" max="1286" width="9.140625" style="237"/>
    <col min="1287" max="1287" width="30.7109375" style="237" customWidth="1"/>
    <col min="1288" max="1332" width="0" style="237" hidden="1" customWidth="1"/>
    <col min="1333" max="1333" width="16.7109375" style="237" customWidth="1"/>
    <col min="1334" max="1334" width="0" style="237" hidden="1" customWidth="1"/>
    <col min="1335" max="1338" width="21.5703125" style="237" customWidth="1"/>
    <col min="1339" max="1339" width="23.85546875" style="237" customWidth="1"/>
    <col min="1340" max="1347" width="0" style="237" hidden="1" customWidth="1"/>
    <col min="1348" max="1542" width="9.140625" style="237"/>
    <col min="1543" max="1543" width="30.7109375" style="237" customWidth="1"/>
    <col min="1544" max="1588" width="0" style="237" hidden="1" customWidth="1"/>
    <col min="1589" max="1589" width="16.7109375" style="237" customWidth="1"/>
    <col min="1590" max="1590" width="0" style="237" hidden="1" customWidth="1"/>
    <col min="1591" max="1594" width="21.5703125" style="237" customWidth="1"/>
    <col min="1595" max="1595" width="23.85546875" style="237" customWidth="1"/>
    <col min="1596" max="1603" width="0" style="237" hidden="1" customWidth="1"/>
    <col min="1604" max="1798" width="9.140625" style="237"/>
    <col min="1799" max="1799" width="30.7109375" style="237" customWidth="1"/>
    <col min="1800" max="1844" width="0" style="237" hidden="1" customWidth="1"/>
    <col min="1845" max="1845" width="16.7109375" style="237" customWidth="1"/>
    <col min="1846" max="1846" width="0" style="237" hidden="1" customWidth="1"/>
    <col min="1847" max="1850" width="21.5703125" style="237" customWidth="1"/>
    <col min="1851" max="1851" width="23.85546875" style="237" customWidth="1"/>
    <col min="1852" max="1859" width="0" style="237" hidden="1" customWidth="1"/>
    <col min="1860" max="2054" width="9.140625" style="237"/>
    <col min="2055" max="2055" width="30.7109375" style="237" customWidth="1"/>
    <col min="2056" max="2100" width="0" style="237" hidden="1" customWidth="1"/>
    <col min="2101" max="2101" width="16.7109375" style="237" customWidth="1"/>
    <col min="2102" max="2102" width="0" style="237" hidden="1" customWidth="1"/>
    <col min="2103" max="2106" width="21.5703125" style="237" customWidth="1"/>
    <col min="2107" max="2107" width="23.85546875" style="237" customWidth="1"/>
    <col min="2108" max="2115" width="0" style="237" hidden="1" customWidth="1"/>
    <col min="2116" max="2310" width="9.140625" style="237"/>
    <col min="2311" max="2311" width="30.7109375" style="237" customWidth="1"/>
    <col min="2312" max="2356" width="0" style="237" hidden="1" customWidth="1"/>
    <col min="2357" max="2357" width="16.7109375" style="237" customWidth="1"/>
    <col min="2358" max="2358" width="0" style="237" hidden="1" customWidth="1"/>
    <col min="2359" max="2362" width="21.5703125" style="237" customWidth="1"/>
    <col min="2363" max="2363" width="23.85546875" style="237" customWidth="1"/>
    <col min="2364" max="2371" width="0" style="237" hidden="1" customWidth="1"/>
    <col min="2372" max="2566" width="9.140625" style="237"/>
    <col min="2567" max="2567" width="30.7109375" style="237" customWidth="1"/>
    <col min="2568" max="2612" width="0" style="237" hidden="1" customWidth="1"/>
    <col min="2613" max="2613" width="16.7109375" style="237" customWidth="1"/>
    <col min="2614" max="2614" width="0" style="237" hidden="1" customWidth="1"/>
    <col min="2615" max="2618" width="21.5703125" style="237" customWidth="1"/>
    <col min="2619" max="2619" width="23.85546875" style="237" customWidth="1"/>
    <col min="2620" max="2627" width="0" style="237" hidden="1" customWidth="1"/>
    <col min="2628" max="2822" width="9.140625" style="237"/>
    <col min="2823" max="2823" width="30.7109375" style="237" customWidth="1"/>
    <col min="2824" max="2868" width="0" style="237" hidden="1" customWidth="1"/>
    <col min="2869" max="2869" width="16.7109375" style="237" customWidth="1"/>
    <col min="2870" max="2870" width="0" style="237" hidden="1" customWidth="1"/>
    <col min="2871" max="2874" width="21.5703125" style="237" customWidth="1"/>
    <col min="2875" max="2875" width="23.85546875" style="237" customWidth="1"/>
    <col min="2876" max="2883" width="0" style="237" hidden="1" customWidth="1"/>
    <col min="2884" max="3078" width="9.140625" style="237"/>
    <col min="3079" max="3079" width="30.7109375" style="237" customWidth="1"/>
    <col min="3080" max="3124" width="0" style="237" hidden="1" customWidth="1"/>
    <col min="3125" max="3125" width="16.7109375" style="237" customWidth="1"/>
    <col min="3126" max="3126" width="0" style="237" hidden="1" customWidth="1"/>
    <col min="3127" max="3130" width="21.5703125" style="237" customWidth="1"/>
    <col min="3131" max="3131" width="23.85546875" style="237" customWidth="1"/>
    <col min="3132" max="3139" width="0" style="237" hidden="1" customWidth="1"/>
    <col min="3140" max="3334" width="9.140625" style="237"/>
    <col min="3335" max="3335" width="30.7109375" style="237" customWidth="1"/>
    <col min="3336" max="3380" width="0" style="237" hidden="1" customWidth="1"/>
    <col min="3381" max="3381" width="16.7109375" style="237" customWidth="1"/>
    <col min="3382" max="3382" width="0" style="237" hidden="1" customWidth="1"/>
    <col min="3383" max="3386" width="21.5703125" style="237" customWidth="1"/>
    <col min="3387" max="3387" width="23.85546875" style="237" customWidth="1"/>
    <col min="3388" max="3395" width="0" style="237" hidden="1" customWidth="1"/>
    <col min="3396" max="3590" width="9.140625" style="237"/>
    <col min="3591" max="3591" width="30.7109375" style="237" customWidth="1"/>
    <col min="3592" max="3636" width="0" style="237" hidden="1" customWidth="1"/>
    <col min="3637" max="3637" width="16.7109375" style="237" customWidth="1"/>
    <col min="3638" max="3638" width="0" style="237" hidden="1" customWidth="1"/>
    <col min="3639" max="3642" width="21.5703125" style="237" customWidth="1"/>
    <col min="3643" max="3643" width="23.85546875" style="237" customWidth="1"/>
    <col min="3644" max="3651" width="0" style="237" hidden="1" customWidth="1"/>
    <col min="3652" max="3846" width="9.140625" style="237"/>
    <col min="3847" max="3847" width="30.7109375" style="237" customWidth="1"/>
    <col min="3848" max="3892" width="0" style="237" hidden="1" customWidth="1"/>
    <col min="3893" max="3893" width="16.7109375" style="237" customWidth="1"/>
    <col min="3894" max="3894" width="0" style="237" hidden="1" customWidth="1"/>
    <col min="3895" max="3898" width="21.5703125" style="237" customWidth="1"/>
    <col min="3899" max="3899" width="23.85546875" style="237" customWidth="1"/>
    <col min="3900" max="3907" width="0" style="237" hidden="1" customWidth="1"/>
    <col min="3908" max="4102" width="9.140625" style="237"/>
    <col min="4103" max="4103" width="30.7109375" style="237" customWidth="1"/>
    <col min="4104" max="4148" width="0" style="237" hidden="1" customWidth="1"/>
    <col min="4149" max="4149" width="16.7109375" style="237" customWidth="1"/>
    <col min="4150" max="4150" width="0" style="237" hidden="1" customWidth="1"/>
    <col min="4151" max="4154" width="21.5703125" style="237" customWidth="1"/>
    <col min="4155" max="4155" width="23.85546875" style="237" customWidth="1"/>
    <col min="4156" max="4163" width="0" style="237" hidden="1" customWidth="1"/>
    <col min="4164" max="4358" width="9.140625" style="237"/>
    <col min="4359" max="4359" width="30.7109375" style="237" customWidth="1"/>
    <col min="4360" max="4404" width="0" style="237" hidden="1" customWidth="1"/>
    <col min="4405" max="4405" width="16.7109375" style="237" customWidth="1"/>
    <col min="4406" max="4406" width="0" style="237" hidden="1" customWidth="1"/>
    <col min="4407" max="4410" width="21.5703125" style="237" customWidth="1"/>
    <col min="4411" max="4411" width="23.85546875" style="237" customWidth="1"/>
    <col min="4412" max="4419" width="0" style="237" hidden="1" customWidth="1"/>
    <col min="4420" max="4614" width="9.140625" style="237"/>
    <col min="4615" max="4615" width="30.7109375" style="237" customWidth="1"/>
    <col min="4616" max="4660" width="0" style="237" hidden="1" customWidth="1"/>
    <col min="4661" max="4661" width="16.7109375" style="237" customWidth="1"/>
    <col min="4662" max="4662" width="0" style="237" hidden="1" customWidth="1"/>
    <col min="4663" max="4666" width="21.5703125" style="237" customWidth="1"/>
    <col min="4667" max="4667" width="23.85546875" style="237" customWidth="1"/>
    <col min="4668" max="4675" width="0" style="237" hidden="1" customWidth="1"/>
    <col min="4676" max="4870" width="9.140625" style="237"/>
    <col min="4871" max="4871" width="30.7109375" style="237" customWidth="1"/>
    <col min="4872" max="4916" width="0" style="237" hidden="1" customWidth="1"/>
    <col min="4917" max="4917" width="16.7109375" style="237" customWidth="1"/>
    <col min="4918" max="4918" width="0" style="237" hidden="1" customWidth="1"/>
    <col min="4919" max="4922" width="21.5703125" style="237" customWidth="1"/>
    <col min="4923" max="4923" width="23.85546875" style="237" customWidth="1"/>
    <col min="4924" max="4931" width="0" style="237" hidden="1" customWidth="1"/>
    <col min="4932" max="5126" width="9.140625" style="237"/>
    <col min="5127" max="5127" width="30.7109375" style="237" customWidth="1"/>
    <col min="5128" max="5172" width="0" style="237" hidden="1" customWidth="1"/>
    <col min="5173" max="5173" width="16.7109375" style="237" customWidth="1"/>
    <col min="5174" max="5174" width="0" style="237" hidden="1" customWidth="1"/>
    <col min="5175" max="5178" width="21.5703125" style="237" customWidth="1"/>
    <col min="5179" max="5179" width="23.85546875" style="237" customWidth="1"/>
    <col min="5180" max="5187" width="0" style="237" hidden="1" customWidth="1"/>
    <col min="5188" max="5382" width="9.140625" style="237"/>
    <col min="5383" max="5383" width="30.7109375" style="237" customWidth="1"/>
    <col min="5384" max="5428" width="0" style="237" hidden="1" customWidth="1"/>
    <col min="5429" max="5429" width="16.7109375" style="237" customWidth="1"/>
    <col min="5430" max="5430" width="0" style="237" hidden="1" customWidth="1"/>
    <col min="5431" max="5434" width="21.5703125" style="237" customWidth="1"/>
    <col min="5435" max="5435" width="23.85546875" style="237" customWidth="1"/>
    <col min="5436" max="5443" width="0" style="237" hidden="1" customWidth="1"/>
    <col min="5444" max="5638" width="9.140625" style="237"/>
    <col min="5639" max="5639" width="30.7109375" style="237" customWidth="1"/>
    <col min="5640" max="5684" width="0" style="237" hidden="1" customWidth="1"/>
    <col min="5685" max="5685" width="16.7109375" style="237" customWidth="1"/>
    <col min="5686" max="5686" width="0" style="237" hidden="1" customWidth="1"/>
    <col min="5687" max="5690" width="21.5703125" style="237" customWidth="1"/>
    <col min="5691" max="5691" width="23.85546875" style="237" customWidth="1"/>
    <col min="5692" max="5699" width="0" style="237" hidden="1" customWidth="1"/>
    <col min="5700" max="5894" width="9.140625" style="237"/>
    <col min="5895" max="5895" width="30.7109375" style="237" customWidth="1"/>
    <col min="5896" max="5940" width="0" style="237" hidden="1" customWidth="1"/>
    <col min="5941" max="5941" width="16.7109375" style="237" customWidth="1"/>
    <col min="5942" max="5942" width="0" style="237" hidden="1" customWidth="1"/>
    <col min="5943" max="5946" width="21.5703125" style="237" customWidth="1"/>
    <col min="5947" max="5947" width="23.85546875" style="237" customWidth="1"/>
    <col min="5948" max="5955" width="0" style="237" hidden="1" customWidth="1"/>
    <col min="5956" max="6150" width="9.140625" style="237"/>
    <col min="6151" max="6151" width="30.7109375" style="237" customWidth="1"/>
    <col min="6152" max="6196" width="0" style="237" hidden="1" customWidth="1"/>
    <col min="6197" max="6197" width="16.7109375" style="237" customWidth="1"/>
    <col min="6198" max="6198" width="0" style="237" hidden="1" customWidth="1"/>
    <col min="6199" max="6202" width="21.5703125" style="237" customWidth="1"/>
    <col min="6203" max="6203" width="23.85546875" style="237" customWidth="1"/>
    <col min="6204" max="6211" width="0" style="237" hidden="1" customWidth="1"/>
    <col min="6212" max="6406" width="9.140625" style="237"/>
    <col min="6407" max="6407" width="30.7109375" style="237" customWidth="1"/>
    <col min="6408" max="6452" width="0" style="237" hidden="1" customWidth="1"/>
    <col min="6453" max="6453" width="16.7109375" style="237" customWidth="1"/>
    <col min="6454" max="6454" width="0" style="237" hidden="1" customWidth="1"/>
    <col min="6455" max="6458" width="21.5703125" style="237" customWidth="1"/>
    <col min="6459" max="6459" width="23.85546875" style="237" customWidth="1"/>
    <col min="6460" max="6467" width="0" style="237" hidden="1" customWidth="1"/>
    <col min="6468" max="6662" width="9.140625" style="237"/>
    <col min="6663" max="6663" width="30.7109375" style="237" customWidth="1"/>
    <col min="6664" max="6708" width="0" style="237" hidden="1" customWidth="1"/>
    <col min="6709" max="6709" width="16.7109375" style="237" customWidth="1"/>
    <col min="6710" max="6710" width="0" style="237" hidden="1" customWidth="1"/>
    <col min="6711" max="6714" width="21.5703125" style="237" customWidth="1"/>
    <col min="6715" max="6715" width="23.85546875" style="237" customWidth="1"/>
    <col min="6716" max="6723" width="0" style="237" hidden="1" customWidth="1"/>
    <col min="6724" max="6918" width="9.140625" style="237"/>
    <col min="6919" max="6919" width="30.7109375" style="237" customWidth="1"/>
    <col min="6920" max="6964" width="0" style="237" hidden="1" customWidth="1"/>
    <col min="6965" max="6965" width="16.7109375" style="237" customWidth="1"/>
    <col min="6966" max="6966" width="0" style="237" hidden="1" customWidth="1"/>
    <col min="6967" max="6970" width="21.5703125" style="237" customWidth="1"/>
    <col min="6971" max="6971" width="23.85546875" style="237" customWidth="1"/>
    <col min="6972" max="6979" width="0" style="237" hidden="1" customWidth="1"/>
    <col min="6980" max="7174" width="9.140625" style="237"/>
    <col min="7175" max="7175" width="30.7109375" style="237" customWidth="1"/>
    <col min="7176" max="7220" width="0" style="237" hidden="1" customWidth="1"/>
    <col min="7221" max="7221" width="16.7109375" style="237" customWidth="1"/>
    <col min="7222" max="7222" width="0" style="237" hidden="1" customWidth="1"/>
    <col min="7223" max="7226" width="21.5703125" style="237" customWidth="1"/>
    <col min="7227" max="7227" width="23.85546875" style="237" customWidth="1"/>
    <col min="7228" max="7235" width="0" style="237" hidden="1" customWidth="1"/>
    <col min="7236" max="7430" width="9.140625" style="237"/>
    <col min="7431" max="7431" width="30.7109375" style="237" customWidth="1"/>
    <col min="7432" max="7476" width="0" style="237" hidden="1" customWidth="1"/>
    <col min="7477" max="7477" width="16.7109375" style="237" customWidth="1"/>
    <col min="7478" max="7478" width="0" style="237" hidden="1" customWidth="1"/>
    <col min="7479" max="7482" width="21.5703125" style="237" customWidth="1"/>
    <col min="7483" max="7483" width="23.85546875" style="237" customWidth="1"/>
    <col min="7484" max="7491" width="0" style="237" hidden="1" customWidth="1"/>
    <col min="7492" max="7686" width="9.140625" style="237"/>
    <col min="7687" max="7687" width="30.7109375" style="237" customWidth="1"/>
    <col min="7688" max="7732" width="0" style="237" hidden="1" customWidth="1"/>
    <col min="7733" max="7733" width="16.7109375" style="237" customWidth="1"/>
    <col min="7734" max="7734" width="0" style="237" hidden="1" customWidth="1"/>
    <col min="7735" max="7738" width="21.5703125" style="237" customWidth="1"/>
    <col min="7739" max="7739" width="23.85546875" style="237" customWidth="1"/>
    <col min="7740" max="7747" width="0" style="237" hidden="1" customWidth="1"/>
    <col min="7748" max="7942" width="9.140625" style="237"/>
    <col min="7943" max="7943" width="30.7109375" style="237" customWidth="1"/>
    <col min="7944" max="7988" width="0" style="237" hidden="1" customWidth="1"/>
    <col min="7989" max="7989" width="16.7109375" style="237" customWidth="1"/>
    <col min="7990" max="7990" width="0" style="237" hidden="1" customWidth="1"/>
    <col min="7991" max="7994" width="21.5703125" style="237" customWidth="1"/>
    <col min="7995" max="7995" width="23.85546875" style="237" customWidth="1"/>
    <col min="7996" max="8003" width="0" style="237" hidden="1" customWidth="1"/>
    <col min="8004" max="8198" width="9.140625" style="237"/>
    <col min="8199" max="8199" width="30.7109375" style="237" customWidth="1"/>
    <col min="8200" max="8244" width="0" style="237" hidden="1" customWidth="1"/>
    <col min="8245" max="8245" width="16.7109375" style="237" customWidth="1"/>
    <col min="8246" max="8246" width="0" style="237" hidden="1" customWidth="1"/>
    <col min="8247" max="8250" width="21.5703125" style="237" customWidth="1"/>
    <col min="8251" max="8251" width="23.85546875" style="237" customWidth="1"/>
    <col min="8252" max="8259" width="0" style="237" hidden="1" customWidth="1"/>
    <col min="8260" max="8454" width="9.140625" style="237"/>
    <col min="8455" max="8455" width="30.7109375" style="237" customWidth="1"/>
    <col min="8456" max="8500" width="0" style="237" hidden="1" customWidth="1"/>
    <col min="8501" max="8501" width="16.7109375" style="237" customWidth="1"/>
    <col min="8502" max="8502" width="0" style="237" hidden="1" customWidth="1"/>
    <col min="8503" max="8506" width="21.5703125" style="237" customWidth="1"/>
    <col min="8507" max="8507" width="23.85546875" style="237" customWidth="1"/>
    <col min="8508" max="8515" width="0" style="237" hidden="1" customWidth="1"/>
    <col min="8516" max="8710" width="9.140625" style="237"/>
    <col min="8711" max="8711" width="30.7109375" style="237" customWidth="1"/>
    <col min="8712" max="8756" width="0" style="237" hidden="1" customWidth="1"/>
    <col min="8757" max="8757" width="16.7109375" style="237" customWidth="1"/>
    <col min="8758" max="8758" width="0" style="237" hidden="1" customWidth="1"/>
    <col min="8759" max="8762" width="21.5703125" style="237" customWidth="1"/>
    <col min="8763" max="8763" width="23.85546875" style="237" customWidth="1"/>
    <col min="8764" max="8771" width="0" style="237" hidden="1" customWidth="1"/>
    <col min="8772" max="8966" width="9.140625" style="237"/>
    <col min="8967" max="8967" width="30.7109375" style="237" customWidth="1"/>
    <col min="8968" max="9012" width="0" style="237" hidden="1" customWidth="1"/>
    <col min="9013" max="9013" width="16.7109375" style="237" customWidth="1"/>
    <col min="9014" max="9014" width="0" style="237" hidden="1" customWidth="1"/>
    <col min="9015" max="9018" width="21.5703125" style="237" customWidth="1"/>
    <col min="9019" max="9019" width="23.85546875" style="237" customWidth="1"/>
    <col min="9020" max="9027" width="0" style="237" hidden="1" customWidth="1"/>
    <col min="9028" max="9222" width="9.140625" style="237"/>
    <col min="9223" max="9223" width="30.7109375" style="237" customWidth="1"/>
    <col min="9224" max="9268" width="0" style="237" hidden="1" customWidth="1"/>
    <col min="9269" max="9269" width="16.7109375" style="237" customWidth="1"/>
    <col min="9270" max="9270" width="0" style="237" hidden="1" customWidth="1"/>
    <col min="9271" max="9274" width="21.5703125" style="237" customWidth="1"/>
    <col min="9275" max="9275" width="23.85546875" style="237" customWidth="1"/>
    <col min="9276" max="9283" width="0" style="237" hidden="1" customWidth="1"/>
    <col min="9284" max="9478" width="9.140625" style="237"/>
    <col min="9479" max="9479" width="30.7109375" style="237" customWidth="1"/>
    <col min="9480" max="9524" width="0" style="237" hidden="1" customWidth="1"/>
    <col min="9525" max="9525" width="16.7109375" style="237" customWidth="1"/>
    <col min="9526" max="9526" width="0" style="237" hidden="1" customWidth="1"/>
    <col min="9527" max="9530" width="21.5703125" style="237" customWidth="1"/>
    <col min="9531" max="9531" width="23.85546875" style="237" customWidth="1"/>
    <col min="9532" max="9539" width="0" style="237" hidden="1" customWidth="1"/>
    <col min="9540" max="9734" width="9.140625" style="237"/>
    <col min="9735" max="9735" width="30.7109375" style="237" customWidth="1"/>
    <col min="9736" max="9780" width="0" style="237" hidden="1" customWidth="1"/>
    <col min="9781" max="9781" width="16.7109375" style="237" customWidth="1"/>
    <col min="9782" max="9782" width="0" style="237" hidden="1" customWidth="1"/>
    <col min="9783" max="9786" width="21.5703125" style="237" customWidth="1"/>
    <col min="9787" max="9787" width="23.85546875" style="237" customWidth="1"/>
    <col min="9788" max="9795" width="0" style="237" hidden="1" customWidth="1"/>
    <col min="9796" max="9990" width="9.140625" style="237"/>
    <col min="9991" max="9991" width="30.7109375" style="237" customWidth="1"/>
    <col min="9992" max="10036" width="0" style="237" hidden="1" customWidth="1"/>
    <col min="10037" max="10037" width="16.7109375" style="237" customWidth="1"/>
    <col min="10038" max="10038" width="0" style="237" hidden="1" customWidth="1"/>
    <col min="10039" max="10042" width="21.5703125" style="237" customWidth="1"/>
    <col min="10043" max="10043" width="23.85546875" style="237" customWidth="1"/>
    <col min="10044" max="10051" width="0" style="237" hidden="1" customWidth="1"/>
    <col min="10052" max="10246" width="9.140625" style="237"/>
    <col min="10247" max="10247" width="30.7109375" style="237" customWidth="1"/>
    <col min="10248" max="10292" width="0" style="237" hidden="1" customWidth="1"/>
    <col min="10293" max="10293" width="16.7109375" style="237" customWidth="1"/>
    <col min="10294" max="10294" width="0" style="237" hidden="1" customWidth="1"/>
    <col min="10295" max="10298" width="21.5703125" style="237" customWidth="1"/>
    <col min="10299" max="10299" width="23.85546875" style="237" customWidth="1"/>
    <col min="10300" max="10307" width="0" style="237" hidden="1" customWidth="1"/>
    <col min="10308" max="10502" width="9.140625" style="237"/>
    <col min="10503" max="10503" width="30.7109375" style="237" customWidth="1"/>
    <col min="10504" max="10548" width="0" style="237" hidden="1" customWidth="1"/>
    <col min="10549" max="10549" width="16.7109375" style="237" customWidth="1"/>
    <col min="10550" max="10550" width="0" style="237" hidden="1" customWidth="1"/>
    <col min="10551" max="10554" width="21.5703125" style="237" customWidth="1"/>
    <col min="10555" max="10555" width="23.85546875" style="237" customWidth="1"/>
    <col min="10556" max="10563" width="0" style="237" hidden="1" customWidth="1"/>
    <col min="10564" max="10758" width="9.140625" style="237"/>
    <col min="10759" max="10759" width="30.7109375" style="237" customWidth="1"/>
    <col min="10760" max="10804" width="0" style="237" hidden="1" customWidth="1"/>
    <col min="10805" max="10805" width="16.7109375" style="237" customWidth="1"/>
    <col min="10806" max="10806" width="0" style="237" hidden="1" customWidth="1"/>
    <col min="10807" max="10810" width="21.5703125" style="237" customWidth="1"/>
    <col min="10811" max="10811" width="23.85546875" style="237" customWidth="1"/>
    <col min="10812" max="10819" width="0" style="237" hidden="1" customWidth="1"/>
    <col min="10820" max="11014" width="9.140625" style="237"/>
    <col min="11015" max="11015" width="30.7109375" style="237" customWidth="1"/>
    <col min="11016" max="11060" width="0" style="237" hidden="1" customWidth="1"/>
    <col min="11061" max="11061" width="16.7109375" style="237" customWidth="1"/>
    <col min="11062" max="11062" width="0" style="237" hidden="1" customWidth="1"/>
    <col min="11063" max="11066" width="21.5703125" style="237" customWidth="1"/>
    <col min="11067" max="11067" width="23.85546875" style="237" customWidth="1"/>
    <col min="11068" max="11075" width="0" style="237" hidden="1" customWidth="1"/>
    <col min="11076" max="11270" width="9.140625" style="237"/>
    <col min="11271" max="11271" width="30.7109375" style="237" customWidth="1"/>
    <col min="11272" max="11316" width="0" style="237" hidden="1" customWidth="1"/>
    <col min="11317" max="11317" width="16.7109375" style="237" customWidth="1"/>
    <col min="11318" max="11318" width="0" style="237" hidden="1" customWidth="1"/>
    <col min="11319" max="11322" width="21.5703125" style="237" customWidth="1"/>
    <col min="11323" max="11323" width="23.85546875" style="237" customWidth="1"/>
    <col min="11324" max="11331" width="0" style="237" hidden="1" customWidth="1"/>
    <col min="11332" max="11526" width="9.140625" style="237"/>
    <col min="11527" max="11527" width="30.7109375" style="237" customWidth="1"/>
    <col min="11528" max="11572" width="0" style="237" hidden="1" customWidth="1"/>
    <col min="11573" max="11573" width="16.7109375" style="237" customWidth="1"/>
    <col min="11574" max="11574" width="0" style="237" hidden="1" customWidth="1"/>
    <col min="11575" max="11578" width="21.5703125" style="237" customWidth="1"/>
    <col min="11579" max="11579" width="23.85546875" style="237" customWidth="1"/>
    <col min="11580" max="11587" width="0" style="237" hidden="1" customWidth="1"/>
    <col min="11588" max="11782" width="9.140625" style="237"/>
    <col min="11783" max="11783" width="30.7109375" style="237" customWidth="1"/>
    <col min="11784" max="11828" width="0" style="237" hidden="1" customWidth="1"/>
    <col min="11829" max="11829" width="16.7109375" style="237" customWidth="1"/>
    <col min="11830" max="11830" width="0" style="237" hidden="1" customWidth="1"/>
    <col min="11831" max="11834" width="21.5703125" style="237" customWidth="1"/>
    <col min="11835" max="11835" width="23.85546875" style="237" customWidth="1"/>
    <col min="11836" max="11843" width="0" style="237" hidden="1" customWidth="1"/>
    <col min="11844" max="12038" width="9.140625" style="237"/>
    <col min="12039" max="12039" width="30.7109375" style="237" customWidth="1"/>
    <col min="12040" max="12084" width="0" style="237" hidden="1" customWidth="1"/>
    <col min="12085" max="12085" width="16.7109375" style="237" customWidth="1"/>
    <col min="12086" max="12086" width="0" style="237" hidden="1" customWidth="1"/>
    <col min="12087" max="12090" width="21.5703125" style="237" customWidth="1"/>
    <col min="12091" max="12091" width="23.85546875" style="237" customWidth="1"/>
    <col min="12092" max="12099" width="0" style="237" hidden="1" customWidth="1"/>
    <col min="12100" max="12294" width="9.140625" style="237"/>
    <col min="12295" max="12295" width="30.7109375" style="237" customWidth="1"/>
    <col min="12296" max="12340" width="0" style="237" hidden="1" customWidth="1"/>
    <col min="12341" max="12341" width="16.7109375" style="237" customWidth="1"/>
    <col min="12342" max="12342" width="0" style="237" hidden="1" customWidth="1"/>
    <col min="12343" max="12346" width="21.5703125" style="237" customWidth="1"/>
    <col min="12347" max="12347" width="23.85546875" style="237" customWidth="1"/>
    <col min="12348" max="12355" width="0" style="237" hidden="1" customWidth="1"/>
    <col min="12356" max="12550" width="9.140625" style="237"/>
    <col min="12551" max="12551" width="30.7109375" style="237" customWidth="1"/>
    <col min="12552" max="12596" width="0" style="237" hidden="1" customWidth="1"/>
    <col min="12597" max="12597" width="16.7109375" style="237" customWidth="1"/>
    <col min="12598" max="12598" width="0" style="237" hidden="1" customWidth="1"/>
    <col min="12599" max="12602" width="21.5703125" style="237" customWidth="1"/>
    <col min="12603" max="12603" width="23.85546875" style="237" customWidth="1"/>
    <col min="12604" max="12611" width="0" style="237" hidden="1" customWidth="1"/>
    <col min="12612" max="12806" width="9.140625" style="237"/>
    <col min="12807" max="12807" width="30.7109375" style="237" customWidth="1"/>
    <col min="12808" max="12852" width="0" style="237" hidden="1" customWidth="1"/>
    <col min="12853" max="12853" width="16.7109375" style="237" customWidth="1"/>
    <col min="12854" max="12854" width="0" style="237" hidden="1" customWidth="1"/>
    <col min="12855" max="12858" width="21.5703125" style="237" customWidth="1"/>
    <col min="12859" max="12859" width="23.85546875" style="237" customWidth="1"/>
    <col min="12860" max="12867" width="0" style="237" hidden="1" customWidth="1"/>
    <col min="12868" max="13062" width="9.140625" style="237"/>
    <col min="13063" max="13063" width="30.7109375" style="237" customWidth="1"/>
    <col min="13064" max="13108" width="0" style="237" hidden="1" customWidth="1"/>
    <col min="13109" max="13109" width="16.7109375" style="237" customWidth="1"/>
    <col min="13110" max="13110" width="0" style="237" hidden="1" customWidth="1"/>
    <col min="13111" max="13114" width="21.5703125" style="237" customWidth="1"/>
    <col min="13115" max="13115" width="23.85546875" style="237" customWidth="1"/>
    <col min="13116" max="13123" width="0" style="237" hidden="1" customWidth="1"/>
    <col min="13124" max="13318" width="9.140625" style="237"/>
    <col min="13319" max="13319" width="30.7109375" style="237" customWidth="1"/>
    <col min="13320" max="13364" width="0" style="237" hidden="1" customWidth="1"/>
    <col min="13365" max="13365" width="16.7109375" style="237" customWidth="1"/>
    <col min="13366" max="13366" width="0" style="237" hidden="1" customWidth="1"/>
    <col min="13367" max="13370" width="21.5703125" style="237" customWidth="1"/>
    <col min="13371" max="13371" width="23.85546875" style="237" customWidth="1"/>
    <col min="13372" max="13379" width="0" style="237" hidden="1" customWidth="1"/>
    <col min="13380" max="13574" width="9.140625" style="237"/>
    <col min="13575" max="13575" width="30.7109375" style="237" customWidth="1"/>
    <col min="13576" max="13620" width="0" style="237" hidden="1" customWidth="1"/>
    <col min="13621" max="13621" width="16.7109375" style="237" customWidth="1"/>
    <col min="13622" max="13622" width="0" style="237" hidden="1" customWidth="1"/>
    <col min="13623" max="13626" width="21.5703125" style="237" customWidth="1"/>
    <col min="13627" max="13627" width="23.85546875" style="237" customWidth="1"/>
    <col min="13628" max="13635" width="0" style="237" hidden="1" customWidth="1"/>
    <col min="13636" max="13830" width="9.140625" style="237"/>
    <col min="13831" max="13831" width="30.7109375" style="237" customWidth="1"/>
    <col min="13832" max="13876" width="0" style="237" hidden="1" customWidth="1"/>
    <col min="13877" max="13877" width="16.7109375" style="237" customWidth="1"/>
    <col min="13878" max="13878" width="0" style="237" hidden="1" customWidth="1"/>
    <col min="13879" max="13882" width="21.5703125" style="237" customWidth="1"/>
    <col min="13883" max="13883" width="23.85546875" style="237" customWidth="1"/>
    <col min="13884" max="13891" width="0" style="237" hidden="1" customWidth="1"/>
    <col min="13892" max="14086" width="9.140625" style="237"/>
    <col min="14087" max="14087" width="30.7109375" style="237" customWidth="1"/>
    <col min="14088" max="14132" width="0" style="237" hidden="1" customWidth="1"/>
    <col min="14133" max="14133" width="16.7109375" style="237" customWidth="1"/>
    <col min="14134" max="14134" width="0" style="237" hidden="1" customWidth="1"/>
    <col min="14135" max="14138" width="21.5703125" style="237" customWidth="1"/>
    <col min="14139" max="14139" width="23.85546875" style="237" customWidth="1"/>
    <col min="14140" max="14147" width="0" style="237" hidden="1" customWidth="1"/>
    <col min="14148" max="14342" width="9.140625" style="237"/>
    <col min="14343" max="14343" width="30.7109375" style="237" customWidth="1"/>
    <col min="14344" max="14388" width="0" style="237" hidden="1" customWidth="1"/>
    <col min="14389" max="14389" width="16.7109375" style="237" customWidth="1"/>
    <col min="14390" max="14390" width="0" style="237" hidden="1" customWidth="1"/>
    <col min="14391" max="14394" width="21.5703125" style="237" customWidth="1"/>
    <col min="14395" max="14395" width="23.85546875" style="237" customWidth="1"/>
    <col min="14396" max="14403" width="0" style="237" hidden="1" customWidth="1"/>
    <col min="14404" max="14598" width="9.140625" style="237"/>
    <col min="14599" max="14599" width="30.7109375" style="237" customWidth="1"/>
    <col min="14600" max="14644" width="0" style="237" hidden="1" customWidth="1"/>
    <col min="14645" max="14645" width="16.7109375" style="237" customWidth="1"/>
    <col min="14646" max="14646" width="0" style="237" hidden="1" customWidth="1"/>
    <col min="14647" max="14650" width="21.5703125" style="237" customWidth="1"/>
    <col min="14651" max="14651" width="23.85546875" style="237" customWidth="1"/>
    <col min="14652" max="14659" width="0" style="237" hidden="1" customWidth="1"/>
    <col min="14660" max="14854" width="9.140625" style="237"/>
    <col min="14855" max="14855" width="30.7109375" style="237" customWidth="1"/>
    <col min="14856" max="14900" width="0" style="237" hidden="1" customWidth="1"/>
    <col min="14901" max="14901" width="16.7109375" style="237" customWidth="1"/>
    <col min="14902" max="14902" width="0" style="237" hidden="1" customWidth="1"/>
    <col min="14903" max="14906" width="21.5703125" style="237" customWidth="1"/>
    <col min="14907" max="14907" width="23.85546875" style="237" customWidth="1"/>
    <col min="14908" max="14915" width="0" style="237" hidden="1" customWidth="1"/>
    <col min="14916" max="15110" width="9.140625" style="237"/>
    <col min="15111" max="15111" width="30.7109375" style="237" customWidth="1"/>
    <col min="15112" max="15156" width="0" style="237" hidden="1" customWidth="1"/>
    <col min="15157" max="15157" width="16.7109375" style="237" customWidth="1"/>
    <col min="15158" max="15158" width="0" style="237" hidden="1" customWidth="1"/>
    <col min="15159" max="15162" width="21.5703125" style="237" customWidth="1"/>
    <col min="15163" max="15163" width="23.85546875" style="237" customWidth="1"/>
    <col min="15164" max="15171" width="0" style="237" hidden="1" customWidth="1"/>
    <col min="15172" max="15366" width="9.140625" style="237"/>
    <col min="15367" max="15367" width="30.7109375" style="237" customWidth="1"/>
    <col min="15368" max="15412" width="0" style="237" hidden="1" customWidth="1"/>
    <col min="15413" max="15413" width="16.7109375" style="237" customWidth="1"/>
    <col min="15414" max="15414" width="0" style="237" hidden="1" customWidth="1"/>
    <col min="15415" max="15418" width="21.5703125" style="237" customWidth="1"/>
    <col min="15419" max="15419" width="23.85546875" style="237" customWidth="1"/>
    <col min="15420" max="15427" width="0" style="237" hidden="1" customWidth="1"/>
    <col min="15428" max="15622" width="9.140625" style="237"/>
    <col min="15623" max="15623" width="30.7109375" style="237" customWidth="1"/>
    <col min="15624" max="15668" width="0" style="237" hidden="1" customWidth="1"/>
    <col min="15669" max="15669" width="16.7109375" style="237" customWidth="1"/>
    <col min="15670" max="15670" width="0" style="237" hidden="1" customWidth="1"/>
    <col min="15671" max="15674" width="21.5703125" style="237" customWidth="1"/>
    <col min="15675" max="15675" width="23.85546875" style="237" customWidth="1"/>
    <col min="15676" max="15683" width="0" style="237" hidden="1" customWidth="1"/>
    <col min="15684" max="15878" width="9.140625" style="237"/>
    <col min="15879" max="15879" width="30.7109375" style="237" customWidth="1"/>
    <col min="15880" max="15924" width="0" style="237" hidden="1" customWidth="1"/>
    <col min="15925" max="15925" width="16.7109375" style="237" customWidth="1"/>
    <col min="15926" max="15926" width="0" style="237" hidden="1" customWidth="1"/>
    <col min="15927" max="15930" width="21.5703125" style="237" customWidth="1"/>
    <col min="15931" max="15931" width="23.85546875" style="237" customWidth="1"/>
    <col min="15932" max="15939" width="0" style="237" hidden="1" customWidth="1"/>
    <col min="15940" max="16134" width="9.140625" style="237"/>
    <col min="16135" max="16135" width="30.7109375" style="237" customWidth="1"/>
    <col min="16136" max="16180" width="0" style="237" hidden="1" customWidth="1"/>
    <col min="16181" max="16181" width="16.7109375" style="237" customWidth="1"/>
    <col min="16182" max="16182" width="0" style="237" hidden="1" customWidth="1"/>
    <col min="16183" max="16186" width="21.5703125" style="237" customWidth="1"/>
    <col min="16187" max="16187" width="23.85546875" style="237" customWidth="1"/>
    <col min="16188" max="16195" width="0" style="237" hidden="1" customWidth="1"/>
    <col min="16196" max="16384" width="9.140625" style="237"/>
  </cols>
  <sheetData>
    <row r="1" spans="1:67" ht="36.75" customHeight="1" x14ac:dyDescent="0.25">
      <c r="A1" s="588" t="s">
        <v>404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  <c r="Y1" s="588"/>
      <c r="Z1" s="588"/>
      <c r="AA1" s="588"/>
      <c r="AB1" s="588"/>
      <c r="AC1" s="588"/>
      <c r="AD1" s="588"/>
      <c r="AE1" s="588"/>
      <c r="AF1" s="588"/>
      <c r="AG1" s="588"/>
      <c r="AH1" s="588"/>
      <c r="AI1" s="588"/>
      <c r="AJ1" s="588"/>
      <c r="AK1" s="588"/>
      <c r="AL1" s="588"/>
      <c r="AM1" s="588"/>
      <c r="AN1" s="588"/>
      <c r="AO1" s="588"/>
      <c r="AP1" s="588"/>
      <c r="AQ1" s="588"/>
      <c r="AR1" s="588"/>
      <c r="AS1" s="588"/>
      <c r="AT1" s="588"/>
      <c r="AU1" s="588"/>
      <c r="AV1" s="588"/>
      <c r="AW1" s="588"/>
      <c r="AX1" s="588"/>
      <c r="AY1" s="588"/>
      <c r="AZ1" s="588"/>
      <c r="BA1" s="588"/>
      <c r="BB1" s="588"/>
      <c r="BC1" s="588"/>
      <c r="BD1" s="588"/>
      <c r="BE1" s="588"/>
      <c r="BF1" s="588"/>
      <c r="BG1" s="588"/>
      <c r="BH1" s="236"/>
      <c r="BI1" s="236"/>
    </row>
    <row r="2" spans="1:67" ht="9.75" customHeight="1" thickBot="1" x14ac:dyDescent="0.3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6"/>
      <c r="BI2" s="236"/>
    </row>
    <row r="3" spans="1:67" s="241" customFormat="1" ht="39.75" customHeight="1" x14ac:dyDescent="0.25">
      <c r="A3" s="582" t="s">
        <v>151</v>
      </c>
      <c r="B3" s="584" t="s">
        <v>277</v>
      </c>
      <c r="C3" s="585"/>
      <c r="D3" s="585"/>
      <c r="E3" s="585"/>
      <c r="F3" s="585"/>
      <c r="G3" s="585"/>
      <c r="H3" s="585" t="s">
        <v>278</v>
      </c>
      <c r="I3" s="585"/>
      <c r="J3" s="585"/>
      <c r="K3" s="585"/>
      <c r="L3" s="585"/>
      <c r="M3" s="585"/>
      <c r="N3" s="585" t="s">
        <v>279</v>
      </c>
      <c r="O3" s="585"/>
      <c r="P3" s="585"/>
      <c r="Q3" s="585"/>
      <c r="R3" s="585"/>
      <c r="S3" s="585"/>
      <c r="T3" s="585" t="s">
        <v>280</v>
      </c>
      <c r="U3" s="585"/>
      <c r="V3" s="585"/>
      <c r="W3" s="585"/>
      <c r="X3" s="585"/>
      <c r="Y3" s="585"/>
      <c r="Z3" s="571" t="s">
        <v>281</v>
      </c>
      <c r="AA3" s="572"/>
      <c r="AB3" s="571" t="s">
        <v>282</v>
      </c>
      <c r="AC3" s="573"/>
      <c r="AD3" s="572"/>
      <c r="AE3" s="574" t="s">
        <v>405</v>
      </c>
      <c r="AF3" s="575"/>
      <c r="AG3" s="571" t="s">
        <v>406</v>
      </c>
      <c r="AH3" s="572"/>
      <c r="AI3" s="571" t="s">
        <v>407</v>
      </c>
      <c r="AJ3" s="572"/>
      <c r="AK3" s="574" t="s">
        <v>286</v>
      </c>
      <c r="AL3" s="575"/>
      <c r="AM3" s="576" t="s">
        <v>408</v>
      </c>
      <c r="AN3" s="577"/>
      <c r="AO3" s="576" t="s">
        <v>409</v>
      </c>
      <c r="AP3" s="577"/>
      <c r="AQ3" s="574" t="s">
        <v>289</v>
      </c>
      <c r="AR3" s="575"/>
      <c r="AS3" s="239" t="s">
        <v>410</v>
      </c>
      <c r="AT3" s="240" t="s">
        <v>411</v>
      </c>
      <c r="AU3" s="578" t="s">
        <v>292</v>
      </c>
      <c r="AV3" s="579"/>
      <c r="AW3" s="566" t="s">
        <v>412</v>
      </c>
      <c r="AX3" s="568" t="s">
        <v>192</v>
      </c>
      <c r="AY3" s="568"/>
      <c r="AZ3" s="566" t="s">
        <v>413</v>
      </c>
      <c r="BA3" s="568" t="s">
        <v>192</v>
      </c>
      <c r="BB3" s="568"/>
      <c r="BC3" s="566" t="s">
        <v>414</v>
      </c>
      <c r="BD3" s="568" t="s">
        <v>192</v>
      </c>
      <c r="BE3" s="569"/>
      <c r="BF3" s="586" t="s">
        <v>429</v>
      </c>
      <c r="BG3" s="586" t="s">
        <v>430</v>
      </c>
      <c r="BH3" s="563" t="s">
        <v>295</v>
      </c>
      <c r="BI3" s="564"/>
      <c r="BK3" s="242" t="s">
        <v>415</v>
      </c>
      <c r="BL3" s="242" t="s">
        <v>416</v>
      </c>
      <c r="BM3" s="243" t="s">
        <v>298</v>
      </c>
      <c r="BN3" s="244" t="s">
        <v>417</v>
      </c>
      <c r="BO3" s="244" t="s">
        <v>418</v>
      </c>
    </row>
    <row r="4" spans="1:67" s="241" customFormat="1" ht="33" customHeight="1" thickBot="1" x14ac:dyDescent="0.3">
      <c r="A4" s="583"/>
      <c r="B4" s="245" t="s">
        <v>301</v>
      </c>
      <c r="C4" s="246" t="s">
        <v>302</v>
      </c>
      <c r="D4" s="247" t="s">
        <v>303</v>
      </c>
      <c r="E4" s="247" t="s">
        <v>304</v>
      </c>
      <c r="F4" s="247" t="s">
        <v>305</v>
      </c>
      <c r="G4" s="247" t="s">
        <v>306</v>
      </c>
      <c r="H4" s="246" t="s">
        <v>301</v>
      </c>
      <c r="I4" s="246" t="s">
        <v>302</v>
      </c>
      <c r="J4" s="247" t="s">
        <v>303</v>
      </c>
      <c r="K4" s="247" t="s">
        <v>304</v>
      </c>
      <c r="L4" s="247" t="s">
        <v>305</v>
      </c>
      <c r="M4" s="247" t="s">
        <v>306</v>
      </c>
      <c r="N4" s="246" t="s">
        <v>301</v>
      </c>
      <c r="O4" s="246" t="s">
        <v>302</v>
      </c>
      <c r="P4" s="247" t="s">
        <v>303</v>
      </c>
      <c r="Q4" s="247" t="s">
        <v>304</v>
      </c>
      <c r="R4" s="247" t="s">
        <v>305</v>
      </c>
      <c r="S4" s="247" t="s">
        <v>306</v>
      </c>
      <c r="T4" s="246" t="s">
        <v>301</v>
      </c>
      <c r="U4" s="246" t="s">
        <v>302</v>
      </c>
      <c r="V4" s="247" t="s">
        <v>303</v>
      </c>
      <c r="W4" s="247" t="s">
        <v>304</v>
      </c>
      <c r="X4" s="247" t="s">
        <v>305</v>
      </c>
      <c r="Y4" s="247" t="s">
        <v>306</v>
      </c>
      <c r="Z4" s="246" t="s">
        <v>307</v>
      </c>
      <c r="AA4" s="246" t="s">
        <v>308</v>
      </c>
      <c r="AB4" s="246" t="s">
        <v>307</v>
      </c>
      <c r="AC4" s="246" t="s">
        <v>308</v>
      </c>
      <c r="AD4" s="246" t="s">
        <v>308</v>
      </c>
      <c r="AE4" s="248" t="s">
        <v>307</v>
      </c>
      <c r="AF4" s="248" t="s">
        <v>308</v>
      </c>
      <c r="AG4" s="246" t="s">
        <v>307</v>
      </c>
      <c r="AH4" s="246" t="s">
        <v>308</v>
      </c>
      <c r="AI4" s="246" t="s">
        <v>307</v>
      </c>
      <c r="AJ4" s="246" t="s">
        <v>308</v>
      </c>
      <c r="AK4" s="248" t="s">
        <v>307</v>
      </c>
      <c r="AL4" s="248" t="s">
        <v>308</v>
      </c>
      <c r="AM4" s="246" t="s">
        <v>307</v>
      </c>
      <c r="AN4" s="246" t="s">
        <v>308</v>
      </c>
      <c r="AO4" s="246" t="s">
        <v>307</v>
      </c>
      <c r="AP4" s="246" t="s">
        <v>308</v>
      </c>
      <c r="AQ4" s="246" t="s">
        <v>309</v>
      </c>
      <c r="AR4" s="247"/>
      <c r="AS4" s="246" t="s">
        <v>309</v>
      </c>
      <c r="AT4" s="249" t="s">
        <v>309</v>
      </c>
      <c r="AU4" s="580"/>
      <c r="AV4" s="581"/>
      <c r="AW4" s="567"/>
      <c r="AX4" s="250" t="s">
        <v>419</v>
      </c>
      <c r="AY4" s="250" t="s">
        <v>420</v>
      </c>
      <c r="AZ4" s="567"/>
      <c r="BA4" s="250" t="s">
        <v>421</v>
      </c>
      <c r="BB4" s="250" t="s">
        <v>422</v>
      </c>
      <c r="BC4" s="567"/>
      <c r="BD4" s="250" t="s">
        <v>423</v>
      </c>
      <c r="BE4" s="251" t="s">
        <v>424</v>
      </c>
      <c r="BF4" s="587"/>
      <c r="BG4" s="587"/>
      <c r="BH4" s="252" t="s">
        <v>307</v>
      </c>
      <c r="BI4" s="253"/>
      <c r="BK4" s="254" t="s">
        <v>307</v>
      </c>
      <c r="BL4" s="254" t="s">
        <v>307</v>
      </c>
      <c r="BM4" s="254" t="s">
        <v>307</v>
      </c>
      <c r="BN4" s="254" t="s">
        <v>307</v>
      </c>
      <c r="BO4" s="254" t="s">
        <v>307</v>
      </c>
    </row>
    <row r="5" spans="1:67" ht="33" customHeight="1" thickBot="1" x14ac:dyDescent="0.3">
      <c r="A5" s="320" t="s">
        <v>427</v>
      </c>
      <c r="B5" s="256">
        <f t="shared" ref="B5:Y5" si="0">SUM(B6:B59)</f>
        <v>51</v>
      </c>
      <c r="C5" s="257">
        <f t="shared" si="0"/>
        <v>147.02500000000001</v>
      </c>
      <c r="D5" s="257">
        <f t="shared" si="0"/>
        <v>1281.4399999999996</v>
      </c>
      <c r="E5" s="257">
        <f t="shared" si="0"/>
        <v>226.17500000000001</v>
      </c>
      <c r="F5" s="257">
        <f t="shared" si="0"/>
        <v>1410.8400000000001</v>
      </c>
      <c r="G5" s="257">
        <f t="shared" si="0"/>
        <v>3116.48</v>
      </c>
      <c r="H5" s="257">
        <f t="shared" si="0"/>
        <v>52</v>
      </c>
      <c r="I5" s="257">
        <f t="shared" si="0"/>
        <v>152.52500000000001</v>
      </c>
      <c r="J5" s="257">
        <f t="shared" si="0"/>
        <v>1309.1599999999996</v>
      </c>
      <c r="K5" s="257">
        <f t="shared" si="0"/>
        <v>230.67500000000001</v>
      </c>
      <c r="L5" s="257">
        <f t="shared" si="0"/>
        <v>1442.0900000000001</v>
      </c>
      <c r="M5" s="257">
        <f t="shared" si="0"/>
        <v>3186.45</v>
      </c>
      <c r="N5" s="257">
        <f t="shared" si="0"/>
        <v>53</v>
      </c>
      <c r="O5" s="257">
        <f t="shared" si="0"/>
        <v>157.27500000000001</v>
      </c>
      <c r="P5" s="257">
        <f t="shared" si="0"/>
        <v>1334.5699999999997</v>
      </c>
      <c r="Q5" s="257">
        <f t="shared" si="0"/>
        <v>235.17500000000001</v>
      </c>
      <c r="R5" s="257">
        <f t="shared" si="0"/>
        <v>1470.3400000000001</v>
      </c>
      <c r="S5" s="257">
        <f t="shared" si="0"/>
        <v>3250.3599999999997</v>
      </c>
      <c r="T5" s="257">
        <f t="shared" si="0"/>
        <v>54</v>
      </c>
      <c r="U5" s="257">
        <f t="shared" si="0"/>
        <v>160.77500000000001</v>
      </c>
      <c r="V5" s="257">
        <f t="shared" si="0"/>
        <v>1350.7399999999998</v>
      </c>
      <c r="W5" s="257">
        <f t="shared" si="0"/>
        <v>237.42500000000001</v>
      </c>
      <c r="X5" s="257">
        <f t="shared" si="0"/>
        <v>1492.8400000000001</v>
      </c>
      <c r="Y5" s="257">
        <f t="shared" si="0"/>
        <v>3295.7799999999997</v>
      </c>
      <c r="Z5" s="258">
        <f>Z60+Z61+Z62+Z63+Z64+Z65</f>
        <v>4090.75</v>
      </c>
      <c r="AA5" s="258">
        <f t="shared" ref="AA5:BO5" si="1">AA60+AA61+AA62+AA63+AA64+AA65</f>
        <v>4090.75</v>
      </c>
      <c r="AB5" s="258">
        <f>AB60+AB61+AB62+AB63+AB64+AB65</f>
        <v>4201.75</v>
      </c>
      <c r="AC5" s="258">
        <f t="shared" si="1"/>
        <v>0</v>
      </c>
      <c r="AD5" s="258">
        <f t="shared" si="1"/>
        <v>4201.75</v>
      </c>
      <c r="AE5" s="258">
        <f t="shared" si="1"/>
        <v>4401</v>
      </c>
      <c r="AF5" s="258">
        <f t="shared" si="1"/>
        <v>4401</v>
      </c>
      <c r="AG5" s="258">
        <f t="shared" si="1"/>
        <v>3317.5</v>
      </c>
      <c r="AH5" s="258">
        <f t="shared" si="1"/>
        <v>3317.5</v>
      </c>
      <c r="AI5" s="258">
        <f t="shared" si="1"/>
        <v>1083.5</v>
      </c>
      <c r="AJ5" s="258">
        <f t="shared" si="1"/>
        <v>1083.5</v>
      </c>
      <c r="AK5" s="258">
        <f t="shared" si="1"/>
        <v>4540.75</v>
      </c>
      <c r="AL5" s="258">
        <f t="shared" si="1"/>
        <v>4540.75</v>
      </c>
      <c r="AM5" s="258">
        <f t="shared" si="1"/>
        <v>3442.5</v>
      </c>
      <c r="AN5" s="258">
        <f t="shared" si="1"/>
        <v>3442.5</v>
      </c>
      <c r="AO5" s="258">
        <f t="shared" si="1"/>
        <v>1098.25</v>
      </c>
      <c r="AP5" s="258">
        <f t="shared" si="1"/>
        <v>1098.25</v>
      </c>
      <c r="AQ5" s="258">
        <f t="shared" si="1"/>
        <v>4994.75</v>
      </c>
      <c r="AR5" s="258">
        <f t="shared" si="1"/>
        <v>0</v>
      </c>
      <c r="AS5" s="258">
        <f t="shared" si="1"/>
        <v>3743.75</v>
      </c>
      <c r="AT5" s="259">
        <f t="shared" si="1"/>
        <v>1251</v>
      </c>
      <c r="AU5" s="260">
        <f>AU60+AU61+AU62+AU63+AU64+AU65</f>
        <v>123.69999999999999</v>
      </c>
      <c r="AV5" s="258">
        <f t="shared" ref="AV5:BE5" si="2">AV60+AV61+AV62+AV63+AV64+AV65</f>
        <v>0</v>
      </c>
      <c r="AW5" s="258">
        <f t="shared" si="2"/>
        <v>123.69999999999999</v>
      </c>
      <c r="AX5" s="258">
        <f t="shared" si="2"/>
        <v>10.3</v>
      </c>
      <c r="AY5" s="258">
        <f t="shared" si="2"/>
        <v>113.39999999999999</v>
      </c>
      <c r="AZ5" s="258">
        <f>BA5+BB5</f>
        <v>100</v>
      </c>
      <c r="BA5" s="261">
        <f>BD5/BC5*100</f>
        <v>8.5714285714285712</v>
      </c>
      <c r="BB5" s="261">
        <f>BE5/BC5*100</f>
        <v>91.428571428571431</v>
      </c>
      <c r="BC5" s="258">
        <f t="shared" si="2"/>
        <v>105</v>
      </c>
      <c r="BD5" s="258">
        <f t="shared" si="2"/>
        <v>9</v>
      </c>
      <c r="BE5" s="262">
        <f t="shared" si="2"/>
        <v>96</v>
      </c>
      <c r="BF5" s="263">
        <f t="shared" si="1"/>
        <v>88.3</v>
      </c>
      <c r="BG5" s="263">
        <f t="shared" si="1"/>
        <v>35.400000000000006</v>
      </c>
      <c r="BH5" s="264">
        <f t="shared" si="1"/>
        <v>5155.75</v>
      </c>
      <c r="BI5" s="265">
        <f t="shared" si="1"/>
        <v>0</v>
      </c>
      <c r="BJ5" s="265">
        <f t="shared" si="1"/>
        <v>0</v>
      </c>
      <c r="BK5" s="265">
        <f t="shared" si="1"/>
        <v>3937</v>
      </c>
      <c r="BL5" s="265">
        <f t="shared" si="1"/>
        <v>1218.75</v>
      </c>
      <c r="BM5" s="265">
        <f t="shared" si="1"/>
        <v>5290.25</v>
      </c>
      <c r="BN5" s="265">
        <f t="shared" si="1"/>
        <v>4071.5</v>
      </c>
      <c r="BO5" s="265">
        <f t="shared" si="1"/>
        <v>1218.75</v>
      </c>
    </row>
    <row r="6" spans="1:67" ht="15" hidden="1" customHeight="1" x14ac:dyDescent="0.25">
      <c r="A6" s="321" t="s">
        <v>311</v>
      </c>
      <c r="B6" s="322">
        <v>1</v>
      </c>
      <c r="C6" s="323">
        <v>1.5</v>
      </c>
      <c r="D6" s="323">
        <v>29.25</v>
      </c>
      <c r="E6" s="323">
        <v>6.5</v>
      </c>
      <c r="F6" s="323">
        <v>32.25</v>
      </c>
      <c r="G6" s="323">
        <f>SUM(B6:F6)</f>
        <v>70.5</v>
      </c>
      <c r="H6" s="323">
        <v>1</v>
      </c>
      <c r="I6" s="323">
        <v>1.5</v>
      </c>
      <c r="J6" s="323">
        <v>29.25</v>
      </c>
      <c r="K6" s="323">
        <v>6.5</v>
      </c>
      <c r="L6" s="323">
        <v>32.25</v>
      </c>
      <c r="M6" s="323">
        <f>SUM(H6:L6)</f>
        <v>70.5</v>
      </c>
      <c r="N6" s="323">
        <v>1</v>
      </c>
      <c r="O6" s="323">
        <v>1.5</v>
      </c>
      <c r="P6" s="323">
        <v>29.25</v>
      </c>
      <c r="Q6" s="323">
        <v>6.5</v>
      </c>
      <c r="R6" s="323">
        <v>32.25</v>
      </c>
      <c r="S6" s="323">
        <f>SUM(N6:R6)</f>
        <v>70.5</v>
      </c>
      <c r="T6" s="323">
        <v>1</v>
      </c>
      <c r="U6" s="323">
        <v>1.5</v>
      </c>
      <c r="V6" s="323">
        <v>29.25</v>
      </c>
      <c r="W6" s="323">
        <v>6.5</v>
      </c>
      <c r="X6" s="323">
        <v>32.25</v>
      </c>
      <c r="Y6" s="323">
        <f>SUM(T6:X6)</f>
        <v>70.5</v>
      </c>
      <c r="Z6" s="323">
        <f>(B6*7+H6*2+N6*2+T6*1)/12</f>
        <v>1</v>
      </c>
      <c r="AA6" s="324">
        <f>(C6*7+I6*2+O6*2+U6*1)/12</f>
        <v>1.5</v>
      </c>
      <c r="AB6" s="324"/>
      <c r="AC6" s="323">
        <f>(D6*7+J6*2+P6*2+V6*1)/12</f>
        <v>29.25</v>
      </c>
      <c r="AD6" s="323">
        <f>(E6*7+K6*2+Q6*2+W6*1)/12</f>
        <v>6.5</v>
      </c>
      <c r="AE6" s="323"/>
      <c r="AF6" s="323"/>
      <c r="AG6" s="323"/>
      <c r="AH6" s="323"/>
      <c r="AI6" s="323"/>
      <c r="AJ6" s="323"/>
      <c r="AK6" s="323">
        <f>(F6*7+L6*2+R6*2+X6*1)/12</f>
        <v>32.25</v>
      </c>
      <c r="AL6" s="323"/>
      <c r="AM6" s="323"/>
      <c r="AN6" s="323"/>
      <c r="AO6" s="323"/>
      <c r="AP6" s="323"/>
      <c r="AQ6" s="323"/>
      <c r="AR6" s="323"/>
      <c r="AS6" s="323"/>
      <c r="AT6" s="325"/>
      <c r="AU6" s="326"/>
      <c r="AV6" s="324">
        <f t="shared" ref="AV6:AV59" si="3">SUM(Z6:AK6)</f>
        <v>70.5</v>
      </c>
      <c r="AW6" s="324"/>
      <c r="AX6" s="324"/>
      <c r="AY6" s="324"/>
      <c r="AZ6" s="324"/>
      <c r="BA6" s="324"/>
      <c r="BB6" s="324"/>
      <c r="BC6" s="324"/>
      <c r="BD6" s="324"/>
      <c r="BE6" s="327"/>
      <c r="BF6" s="328"/>
      <c r="BG6" s="328"/>
      <c r="BH6" s="273"/>
      <c r="BI6" s="274"/>
      <c r="BJ6" s="237">
        <v>32.25</v>
      </c>
      <c r="BK6" s="275"/>
      <c r="BL6" s="275"/>
      <c r="BM6" s="276">
        <f t="shared" ref="BM6:BM59" si="4">AK6-BJ6</f>
        <v>0</v>
      </c>
      <c r="BN6" s="275"/>
      <c r="BO6" s="275"/>
    </row>
    <row r="7" spans="1:67" ht="15" hidden="1" customHeight="1" x14ac:dyDescent="0.25">
      <c r="A7" s="336" t="s">
        <v>312</v>
      </c>
      <c r="B7" s="337">
        <v>1</v>
      </c>
      <c r="C7" s="338">
        <v>1</v>
      </c>
      <c r="D7" s="338">
        <v>27.72</v>
      </c>
      <c r="E7" s="338">
        <v>6.5</v>
      </c>
      <c r="F7" s="338">
        <v>30.75</v>
      </c>
      <c r="G7" s="338">
        <f t="shared" ref="G7:G59" si="5">SUM(B7:F7)</f>
        <v>66.97</v>
      </c>
      <c r="H7" s="338">
        <v>1</v>
      </c>
      <c r="I7" s="338">
        <v>1</v>
      </c>
      <c r="J7" s="338">
        <v>27.72</v>
      </c>
      <c r="K7" s="338">
        <v>6.5</v>
      </c>
      <c r="L7" s="338">
        <v>30.75</v>
      </c>
      <c r="M7" s="338">
        <f t="shared" ref="M7:M59" si="6">SUM(H7:L7)</f>
        <v>66.97</v>
      </c>
      <c r="N7" s="338">
        <v>1</v>
      </c>
      <c r="O7" s="338">
        <v>1</v>
      </c>
      <c r="P7" s="338">
        <v>27.72</v>
      </c>
      <c r="Q7" s="338">
        <v>6.5</v>
      </c>
      <c r="R7" s="338">
        <v>30.75</v>
      </c>
      <c r="S7" s="338">
        <f t="shared" ref="S7:S59" si="7">SUM(N7:R7)</f>
        <v>66.97</v>
      </c>
      <c r="T7" s="338">
        <v>1</v>
      </c>
      <c r="U7" s="338">
        <v>1</v>
      </c>
      <c r="V7" s="338">
        <v>27.72</v>
      </c>
      <c r="W7" s="338">
        <v>6.5</v>
      </c>
      <c r="X7" s="338">
        <v>30.75</v>
      </c>
      <c r="Y7" s="338">
        <f t="shared" ref="Y7:Y59" si="8">SUM(T7:X7)</f>
        <v>66.97</v>
      </c>
      <c r="Z7" s="338">
        <f t="shared" ref="Z7:AA59" si="9">(B7*7+H7*2+N7*2+T7*1)/12</f>
        <v>1</v>
      </c>
      <c r="AA7" s="339">
        <f t="shared" si="9"/>
        <v>1</v>
      </c>
      <c r="AB7" s="339"/>
      <c r="AC7" s="338">
        <f>(D7*7+J7*2+P7*2+V7*1)/12+0.03</f>
        <v>27.75</v>
      </c>
      <c r="AD7" s="338">
        <f t="shared" ref="AD7:AD56" si="10">(E7*7+K7*2+Q7*2+W7*1)/12</f>
        <v>6.5</v>
      </c>
      <c r="AE7" s="338"/>
      <c r="AF7" s="338"/>
      <c r="AG7" s="338"/>
      <c r="AH7" s="338"/>
      <c r="AI7" s="338"/>
      <c r="AJ7" s="338"/>
      <c r="AK7" s="338">
        <f>(F7*7+L7*2+R7*2+X7*1)/12</f>
        <v>30.75</v>
      </c>
      <c r="AL7" s="338"/>
      <c r="AM7" s="338"/>
      <c r="AN7" s="338"/>
      <c r="AO7" s="338"/>
      <c r="AP7" s="338"/>
      <c r="AQ7" s="338"/>
      <c r="AR7" s="338"/>
      <c r="AS7" s="338"/>
      <c r="AT7" s="340"/>
      <c r="AU7" s="341"/>
      <c r="AV7" s="339">
        <f t="shared" si="3"/>
        <v>67</v>
      </c>
      <c r="AW7" s="339"/>
      <c r="AX7" s="339"/>
      <c r="AY7" s="339"/>
      <c r="AZ7" s="339"/>
      <c r="BA7" s="339"/>
      <c r="BB7" s="339"/>
      <c r="BC7" s="339"/>
      <c r="BD7" s="339"/>
      <c r="BE7" s="342"/>
      <c r="BF7" s="343"/>
      <c r="BG7" s="343"/>
      <c r="BH7" s="273"/>
      <c r="BI7" s="274"/>
      <c r="BJ7" s="237">
        <v>30.75</v>
      </c>
      <c r="BK7" s="275"/>
      <c r="BL7" s="275"/>
      <c r="BM7" s="276">
        <f t="shared" si="4"/>
        <v>0</v>
      </c>
      <c r="BN7" s="275"/>
      <c r="BO7" s="275"/>
    </row>
    <row r="8" spans="1:67" ht="15" hidden="1" customHeight="1" x14ac:dyDescent="0.25">
      <c r="A8" s="284" t="s">
        <v>313</v>
      </c>
      <c r="B8" s="278">
        <v>1</v>
      </c>
      <c r="C8" s="279">
        <v>1</v>
      </c>
      <c r="D8" s="279">
        <v>27</v>
      </c>
      <c r="E8" s="279">
        <v>6.5</v>
      </c>
      <c r="F8" s="279">
        <v>30.25</v>
      </c>
      <c r="G8" s="279">
        <f t="shared" si="5"/>
        <v>65.75</v>
      </c>
      <c r="H8" s="279">
        <v>1</v>
      </c>
      <c r="I8" s="279">
        <v>1</v>
      </c>
      <c r="J8" s="279">
        <v>27</v>
      </c>
      <c r="K8" s="279">
        <v>6.5</v>
      </c>
      <c r="L8" s="279">
        <v>30.25</v>
      </c>
      <c r="M8" s="279">
        <f t="shared" si="6"/>
        <v>65.75</v>
      </c>
      <c r="N8" s="279">
        <v>1</v>
      </c>
      <c r="O8" s="279">
        <v>1</v>
      </c>
      <c r="P8" s="279">
        <v>27</v>
      </c>
      <c r="Q8" s="279">
        <v>6.5</v>
      </c>
      <c r="R8" s="279">
        <v>30.25</v>
      </c>
      <c r="S8" s="279">
        <f t="shared" si="7"/>
        <v>65.75</v>
      </c>
      <c r="T8" s="279">
        <v>1</v>
      </c>
      <c r="U8" s="279">
        <v>1</v>
      </c>
      <c r="V8" s="279">
        <v>27</v>
      </c>
      <c r="W8" s="279">
        <v>6.5</v>
      </c>
      <c r="X8" s="279">
        <v>30.25</v>
      </c>
      <c r="Y8" s="279">
        <f t="shared" si="8"/>
        <v>65.75</v>
      </c>
      <c r="Z8" s="279">
        <f t="shared" si="9"/>
        <v>1</v>
      </c>
      <c r="AA8" s="274">
        <f t="shared" si="9"/>
        <v>1</v>
      </c>
      <c r="AB8" s="274"/>
      <c r="AC8" s="279">
        <f>(D8*7+J8*2+P8*2+V8*1)/12</f>
        <v>27</v>
      </c>
      <c r="AD8" s="279">
        <f t="shared" si="10"/>
        <v>6.5</v>
      </c>
      <c r="AE8" s="279"/>
      <c r="AF8" s="279"/>
      <c r="AG8" s="279"/>
      <c r="AH8" s="279"/>
      <c r="AI8" s="279"/>
      <c r="AJ8" s="279"/>
      <c r="AK8" s="279">
        <f>(F8*7+L8*2+R8*2+X8*1)/12</f>
        <v>30.25</v>
      </c>
      <c r="AL8" s="279"/>
      <c r="AM8" s="279"/>
      <c r="AN8" s="279"/>
      <c r="AO8" s="279"/>
      <c r="AP8" s="279"/>
      <c r="AQ8" s="279"/>
      <c r="AR8" s="279"/>
      <c r="AS8" s="279"/>
      <c r="AT8" s="280"/>
      <c r="AU8" s="281"/>
      <c r="AV8" s="274">
        <f t="shared" si="3"/>
        <v>65.75</v>
      </c>
      <c r="AW8" s="274"/>
      <c r="AX8" s="274"/>
      <c r="AY8" s="274"/>
      <c r="AZ8" s="274"/>
      <c r="BA8" s="274"/>
      <c r="BB8" s="274"/>
      <c r="BC8" s="274"/>
      <c r="BD8" s="274"/>
      <c r="BE8" s="282"/>
      <c r="BF8" s="283"/>
      <c r="BG8" s="283"/>
      <c r="BH8" s="273"/>
      <c r="BI8" s="274"/>
      <c r="BJ8" s="237">
        <v>30.25</v>
      </c>
      <c r="BK8" s="275"/>
      <c r="BL8" s="275"/>
      <c r="BM8" s="276">
        <f t="shared" si="4"/>
        <v>0</v>
      </c>
      <c r="BN8" s="275"/>
      <c r="BO8" s="275"/>
    </row>
    <row r="9" spans="1:67" ht="15" hidden="1" customHeight="1" x14ac:dyDescent="0.25">
      <c r="A9" s="277" t="s">
        <v>314</v>
      </c>
      <c r="B9" s="278">
        <v>1</v>
      </c>
      <c r="C9" s="279">
        <v>7.5</v>
      </c>
      <c r="D9" s="279">
        <v>42.1</v>
      </c>
      <c r="E9" s="279">
        <v>8</v>
      </c>
      <c r="F9" s="279">
        <v>42.25</v>
      </c>
      <c r="G9" s="279">
        <f t="shared" si="5"/>
        <v>100.85</v>
      </c>
      <c r="H9" s="279">
        <v>1</v>
      </c>
      <c r="I9" s="279">
        <v>7.5</v>
      </c>
      <c r="J9" s="279">
        <v>42.1</v>
      </c>
      <c r="K9" s="279">
        <v>8</v>
      </c>
      <c r="L9" s="279">
        <v>42.25</v>
      </c>
      <c r="M9" s="279">
        <f t="shared" si="6"/>
        <v>100.85</v>
      </c>
      <c r="N9" s="279">
        <v>1</v>
      </c>
      <c r="O9" s="279">
        <v>7.5</v>
      </c>
      <c r="P9" s="279">
        <v>42.1</v>
      </c>
      <c r="Q9" s="279">
        <v>8</v>
      </c>
      <c r="R9" s="279">
        <v>42.25</v>
      </c>
      <c r="S9" s="279">
        <f t="shared" si="7"/>
        <v>100.85</v>
      </c>
      <c r="T9" s="279">
        <v>1</v>
      </c>
      <c r="U9" s="279">
        <v>7.5</v>
      </c>
      <c r="V9" s="279">
        <v>42.1</v>
      </c>
      <c r="W9" s="279">
        <v>8</v>
      </c>
      <c r="X9" s="279">
        <v>42.25</v>
      </c>
      <c r="Y9" s="279">
        <f t="shared" si="8"/>
        <v>100.85</v>
      </c>
      <c r="Z9" s="279">
        <f t="shared" si="9"/>
        <v>1</v>
      </c>
      <c r="AA9" s="274">
        <f t="shared" si="9"/>
        <v>7.5</v>
      </c>
      <c r="AB9" s="274"/>
      <c r="AC9" s="279">
        <f>(D9*7+J9*2+P9*2+V9*1)/12-0.1</f>
        <v>42</v>
      </c>
      <c r="AD9" s="279">
        <f t="shared" si="10"/>
        <v>8</v>
      </c>
      <c r="AE9" s="279"/>
      <c r="AF9" s="279"/>
      <c r="AG9" s="279"/>
      <c r="AH9" s="279"/>
      <c r="AI9" s="279"/>
      <c r="AJ9" s="279"/>
      <c r="AK9" s="279">
        <f>(F9*7+L9*2+R9*2+X9*1)/12</f>
        <v>42.25</v>
      </c>
      <c r="AL9" s="279"/>
      <c r="AM9" s="279"/>
      <c r="AN9" s="279"/>
      <c r="AO9" s="279"/>
      <c r="AP9" s="279"/>
      <c r="AQ9" s="279"/>
      <c r="AR9" s="279"/>
      <c r="AS9" s="279"/>
      <c r="AT9" s="280"/>
      <c r="AU9" s="281"/>
      <c r="AV9" s="274">
        <f t="shared" si="3"/>
        <v>100.75</v>
      </c>
      <c r="AW9" s="274"/>
      <c r="AX9" s="274"/>
      <c r="AY9" s="274"/>
      <c r="AZ9" s="274"/>
      <c r="BA9" s="274"/>
      <c r="BB9" s="274"/>
      <c r="BC9" s="274"/>
      <c r="BD9" s="274"/>
      <c r="BE9" s="282"/>
      <c r="BF9" s="283"/>
      <c r="BG9" s="283"/>
      <c r="BH9" s="273"/>
      <c r="BI9" s="274"/>
      <c r="BJ9" s="237">
        <v>42.25</v>
      </c>
      <c r="BK9" s="275"/>
      <c r="BL9" s="275"/>
      <c r="BM9" s="276">
        <f t="shared" si="4"/>
        <v>0</v>
      </c>
      <c r="BN9" s="275"/>
      <c r="BO9" s="275"/>
    </row>
    <row r="10" spans="1:67" ht="15" hidden="1" customHeight="1" x14ac:dyDescent="0.25">
      <c r="A10" s="277" t="s">
        <v>315</v>
      </c>
      <c r="B10" s="278">
        <v>1</v>
      </c>
      <c r="C10" s="279">
        <v>6</v>
      </c>
      <c r="D10" s="279">
        <v>24.5</v>
      </c>
      <c r="E10" s="279">
        <v>12.5</v>
      </c>
      <c r="F10" s="279">
        <v>30.1</v>
      </c>
      <c r="G10" s="279">
        <f t="shared" si="5"/>
        <v>74.099999999999994</v>
      </c>
      <c r="H10" s="279">
        <v>1</v>
      </c>
      <c r="I10" s="279">
        <v>6</v>
      </c>
      <c r="J10" s="279">
        <v>24.5</v>
      </c>
      <c r="K10" s="279">
        <v>12.5</v>
      </c>
      <c r="L10" s="279">
        <v>30.1</v>
      </c>
      <c r="M10" s="279">
        <f t="shared" si="6"/>
        <v>74.099999999999994</v>
      </c>
      <c r="N10" s="279">
        <v>1</v>
      </c>
      <c r="O10" s="279">
        <v>6</v>
      </c>
      <c r="P10" s="279">
        <v>24.5</v>
      </c>
      <c r="Q10" s="279">
        <v>12.5</v>
      </c>
      <c r="R10" s="279">
        <v>30.1</v>
      </c>
      <c r="S10" s="279">
        <f t="shared" si="7"/>
        <v>74.099999999999994</v>
      </c>
      <c r="T10" s="279">
        <v>1</v>
      </c>
      <c r="U10" s="279">
        <v>6</v>
      </c>
      <c r="V10" s="279">
        <v>24.5</v>
      </c>
      <c r="W10" s="279">
        <v>12.5</v>
      </c>
      <c r="X10" s="279">
        <v>30.1</v>
      </c>
      <c r="Y10" s="279">
        <f t="shared" si="8"/>
        <v>74.099999999999994</v>
      </c>
      <c r="Z10" s="279">
        <f t="shared" si="9"/>
        <v>1</v>
      </c>
      <c r="AA10" s="274">
        <f t="shared" si="9"/>
        <v>6</v>
      </c>
      <c r="AB10" s="274"/>
      <c r="AC10" s="279">
        <f>(D10*7+J10*2+P10*2+V10*1)/12</f>
        <v>24.5</v>
      </c>
      <c r="AD10" s="279">
        <f t="shared" si="10"/>
        <v>12.5</v>
      </c>
      <c r="AE10" s="279"/>
      <c r="AF10" s="279"/>
      <c r="AG10" s="279"/>
      <c r="AH10" s="279"/>
      <c r="AI10" s="279"/>
      <c r="AJ10" s="279"/>
      <c r="AK10" s="279">
        <f>(F10*7+L10*2+R10*2+X10*1)/12-0.1</f>
        <v>30.000000000000004</v>
      </c>
      <c r="AL10" s="279"/>
      <c r="AM10" s="279"/>
      <c r="AN10" s="279"/>
      <c r="AO10" s="279"/>
      <c r="AP10" s="279"/>
      <c r="AQ10" s="279"/>
      <c r="AR10" s="279"/>
      <c r="AS10" s="279"/>
      <c r="AT10" s="280"/>
      <c r="AU10" s="281"/>
      <c r="AV10" s="274">
        <f t="shared" si="3"/>
        <v>74</v>
      </c>
      <c r="AW10" s="274"/>
      <c r="AX10" s="274"/>
      <c r="AY10" s="274"/>
      <c r="AZ10" s="274"/>
      <c r="BA10" s="274"/>
      <c r="BB10" s="274"/>
      <c r="BC10" s="274"/>
      <c r="BD10" s="274"/>
      <c r="BE10" s="282"/>
      <c r="BF10" s="283"/>
      <c r="BG10" s="283"/>
      <c r="BH10" s="273"/>
      <c r="BI10" s="274"/>
      <c r="BJ10" s="237">
        <v>30.000000000000004</v>
      </c>
      <c r="BK10" s="275"/>
      <c r="BL10" s="275"/>
      <c r="BM10" s="276">
        <f t="shared" si="4"/>
        <v>0</v>
      </c>
      <c r="BN10" s="275"/>
      <c r="BO10" s="275"/>
    </row>
    <row r="11" spans="1:67" ht="15" hidden="1" customHeight="1" x14ac:dyDescent="0.25">
      <c r="A11" s="277" t="s">
        <v>316</v>
      </c>
      <c r="B11" s="278">
        <v>1</v>
      </c>
      <c r="C11" s="279">
        <v>1</v>
      </c>
      <c r="D11" s="279">
        <v>20.95</v>
      </c>
      <c r="E11" s="279">
        <v>4.5</v>
      </c>
      <c r="F11" s="279">
        <v>26.5</v>
      </c>
      <c r="G11" s="279">
        <f t="shared" si="5"/>
        <v>53.95</v>
      </c>
      <c r="H11" s="279">
        <v>1</v>
      </c>
      <c r="I11" s="279">
        <v>1</v>
      </c>
      <c r="J11" s="279">
        <v>20.95</v>
      </c>
      <c r="K11" s="279">
        <v>4.5</v>
      </c>
      <c r="L11" s="279">
        <v>26.5</v>
      </c>
      <c r="M11" s="279">
        <f t="shared" si="6"/>
        <v>53.95</v>
      </c>
      <c r="N11" s="279">
        <v>1</v>
      </c>
      <c r="O11" s="279">
        <v>1</v>
      </c>
      <c r="P11" s="279">
        <v>20.95</v>
      </c>
      <c r="Q11" s="279">
        <v>4.5</v>
      </c>
      <c r="R11" s="279">
        <v>26.5</v>
      </c>
      <c r="S11" s="279">
        <f t="shared" si="7"/>
        <v>53.95</v>
      </c>
      <c r="T11" s="279">
        <v>1</v>
      </c>
      <c r="U11" s="279">
        <v>1</v>
      </c>
      <c r="V11" s="279">
        <v>20.95</v>
      </c>
      <c r="W11" s="279">
        <v>4.5</v>
      </c>
      <c r="X11" s="279">
        <v>26.5</v>
      </c>
      <c r="Y11" s="279">
        <f t="shared" si="8"/>
        <v>53.95</v>
      </c>
      <c r="Z11" s="279">
        <f t="shared" si="9"/>
        <v>1</v>
      </c>
      <c r="AA11" s="274">
        <f t="shared" si="9"/>
        <v>1</v>
      </c>
      <c r="AB11" s="274"/>
      <c r="AC11" s="279">
        <f>(D11*7+J11*2+P11*2+V11*1)/12+0.05</f>
        <v>21</v>
      </c>
      <c r="AD11" s="279">
        <f t="shared" si="10"/>
        <v>4.5</v>
      </c>
      <c r="AE11" s="279"/>
      <c r="AF11" s="279"/>
      <c r="AG11" s="279"/>
      <c r="AH11" s="279"/>
      <c r="AI11" s="279"/>
      <c r="AJ11" s="279"/>
      <c r="AK11" s="279">
        <f>(F11*7+L11*2+R11*2+X11*1)/12</f>
        <v>26.5</v>
      </c>
      <c r="AL11" s="279"/>
      <c r="AM11" s="279"/>
      <c r="AN11" s="279"/>
      <c r="AO11" s="279"/>
      <c r="AP11" s="279"/>
      <c r="AQ11" s="279"/>
      <c r="AR11" s="279"/>
      <c r="AS11" s="279"/>
      <c r="AT11" s="280"/>
      <c r="AU11" s="281"/>
      <c r="AV11" s="274">
        <f t="shared" si="3"/>
        <v>54</v>
      </c>
      <c r="AW11" s="274"/>
      <c r="AX11" s="274"/>
      <c r="AY11" s="274"/>
      <c r="AZ11" s="274"/>
      <c r="BA11" s="274"/>
      <c r="BB11" s="274"/>
      <c r="BC11" s="274"/>
      <c r="BD11" s="274"/>
      <c r="BE11" s="282"/>
      <c r="BF11" s="283"/>
      <c r="BG11" s="283"/>
      <c r="BH11" s="273"/>
      <c r="BI11" s="274"/>
      <c r="BJ11" s="237">
        <v>26.5</v>
      </c>
      <c r="BK11" s="275"/>
      <c r="BL11" s="275"/>
      <c r="BM11" s="276">
        <f t="shared" si="4"/>
        <v>0</v>
      </c>
      <c r="BN11" s="275"/>
      <c r="BO11" s="275"/>
    </row>
    <row r="12" spans="1:67" ht="15" hidden="1" customHeight="1" x14ac:dyDescent="0.25">
      <c r="A12" s="277" t="s">
        <v>317</v>
      </c>
      <c r="B12" s="278">
        <v>1</v>
      </c>
      <c r="C12" s="279">
        <v>4</v>
      </c>
      <c r="D12" s="279">
        <v>39.51</v>
      </c>
      <c r="E12" s="279">
        <v>7.5</v>
      </c>
      <c r="F12" s="279">
        <v>40.049999999999997</v>
      </c>
      <c r="G12" s="279">
        <f t="shared" si="5"/>
        <v>92.06</v>
      </c>
      <c r="H12" s="279">
        <v>1</v>
      </c>
      <c r="I12" s="279">
        <v>4</v>
      </c>
      <c r="J12" s="279">
        <v>39.51</v>
      </c>
      <c r="K12" s="279">
        <v>7.5</v>
      </c>
      <c r="L12" s="279">
        <v>40.049999999999997</v>
      </c>
      <c r="M12" s="279">
        <f t="shared" si="6"/>
        <v>92.06</v>
      </c>
      <c r="N12" s="279">
        <v>1</v>
      </c>
      <c r="O12" s="279">
        <v>4</v>
      </c>
      <c r="P12" s="279">
        <v>39.51</v>
      </c>
      <c r="Q12" s="279">
        <v>7.5</v>
      </c>
      <c r="R12" s="279">
        <v>40.049999999999997</v>
      </c>
      <c r="S12" s="279">
        <f t="shared" si="7"/>
        <v>92.06</v>
      </c>
      <c r="T12" s="279">
        <v>1</v>
      </c>
      <c r="U12" s="279">
        <v>4</v>
      </c>
      <c r="V12" s="279">
        <v>39.51</v>
      </c>
      <c r="W12" s="279">
        <v>7.5</v>
      </c>
      <c r="X12" s="279">
        <v>40.049999999999997</v>
      </c>
      <c r="Y12" s="279">
        <f t="shared" si="8"/>
        <v>92.06</v>
      </c>
      <c r="Z12" s="279">
        <f t="shared" si="9"/>
        <v>1</v>
      </c>
      <c r="AA12" s="274">
        <f t="shared" si="9"/>
        <v>4</v>
      </c>
      <c r="AB12" s="274"/>
      <c r="AC12" s="279">
        <f>(D12*7+J12*2+P12*2+V12*1)/12-0.01</f>
        <v>39.5</v>
      </c>
      <c r="AD12" s="279">
        <f t="shared" si="10"/>
        <v>7.5</v>
      </c>
      <c r="AE12" s="279"/>
      <c r="AF12" s="279"/>
      <c r="AG12" s="279"/>
      <c r="AH12" s="279"/>
      <c r="AI12" s="279"/>
      <c r="AJ12" s="279"/>
      <c r="AK12" s="279">
        <f>(F12*7+L12*2+R12*2+X12*1)/12-0.05</f>
        <v>40</v>
      </c>
      <c r="AL12" s="279"/>
      <c r="AM12" s="279"/>
      <c r="AN12" s="279"/>
      <c r="AO12" s="279"/>
      <c r="AP12" s="279"/>
      <c r="AQ12" s="279"/>
      <c r="AR12" s="279"/>
      <c r="AS12" s="279"/>
      <c r="AT12" s="280"/>
      <c r="AU12" s="281"/>
      <c r="AV12" s="274">
        <f t="shared" si="3"/>
        <v>92</v>
      </c>
      <c r="AW12" s="274"/>
      <c r="AX12" s="274"/>
      <c r="AY12" s="274"/>
      <c r="AZ12" s="274"/>
      <c r="BA12" s="274"/>
      <c r="BB12" s="274"/>
      <c r="BC12" s="274"/>
      <c r="BD12" s="274"/>
      <c r="BE12" s="282"/>
      <c r="BF12" s="283"/>
      <c r="BG12" s="283"/>
      <c r="BH12" s="273"/>
      <c r="BI12" s="274"/>
      <c r="BJ12" s="237">
        <v>40</v>
      </c>
      <c r="BK12" s="275"/>
      <c r="BL12" s="275"/>
      <c r="BM12" s="276">
        <f t="shared" si="4"/>
        <v>0</v>
      </c>
      <c r="BN12" s="275"/>
      <c r="BO12" s="275"/>
    </row>
    <row r="13" spans="1:67" ht="15" hidden="1" customHeight="1" x14ac:dyDescent="0.25">
      <c r="A13" s="277" t="s">
        <v>318</v>
      </c>
      <c r="B13" s="278">
        <v>1</v>
      </c>
      <c r="C13" s="279">
        <v>4.5</v>
      </c>
      <c r="D13" s="279">
        <v>28.6</v>
      </c>
      <c r="E13" s="279">
        <v>6.8</v>
      </c>
      <c r="F13" s="279">
        <v>33.75</v>
      </c>
      <c r="G13" s="279">
        <f t="shared" si="5"/>
        <v>74.650000000000006</v>
      </c>
      <c r="H13" s="279">
        <v>1</v>
      </c>
      <c r="I13" s="279">
        <v>4.5</v>
      </c>
      <c r="J13" s="279">
        <v>28.6</v>
      </c>
      <c r="K13" s="279">
        <v>6.8</v>
      </c>
      <c r="L13" s="279">
        <v>33.75</v>
      </c>
      <c r="M13" s="279">
        <f t="shared" si="6"/>
        <v>74.650000000000006</v>
      </c>
      <c r="N13" s="279">
        <v>1</v>
      </c>
      <c r="O13" s="279">
        <v>4.5</v>
      </c>
      <c r="P13" s="279">
        <v>28.6</v>
      </c>
      <c r="Q13" s="279">
        <v>6.8</v>
      </c>
      <c r="R13" s="279">
        <v>33.75</v>
      </c>
      <c r="S13" s="279">
        <f t="shared" si="7"/>
        <v>74.650000000000006</v>
      </c>
      <c r="T13" s="279">
        <v>1</v>
      </c>
      <c r="U13" s="279">
        <v>4.5</v>
      </c>
      <c r="V13" s="279">
        <v>28.6</v>
      </c>
      <c r="W13" s="279">
        <v>6.8</v>
      </c>
      <c r="X13" s="279">
        <v>33.75</v>
      </c>
      <c r="Y13" s="279">
        <f t="shared" si="8"/>
        <v>74.650000000000006</v>
      </c>
      <c r="Z13" s="279">
        <f t="shared" si="9"/>
        <v>1</v>
      </c>
      <c r="AA13" s="274">
        <f t="shared" si="9"/>
        <v>4.5</v>
      </c>
      <c r="AB13" s="274"/>
      <c r="AC13" s="279">
        <f>(D13*7+J13*2+P13*2+V13*1)/12-0.1</f>
        <v>28.500000000000004</v>
      </c>
      <c r="AD13" s="279">
        <f>(E13*7+K13*2+Q13*2+W13*1)/12-0.05</f>
        <v>6.75</v>
      </c>
      <c r="AE13" s="279"/>
      <c r="AF13" s="279"/>
      <c r="AG13" s="279"/>
      <c r="AH13" s="279"/>
      <c r="AI13" s="279"/>
      <c r="AJ13" s="279"/>
      <c r="AK13" s="279">
        <f>(F13*7+L13*2+R13*2+X13*1)/12</f>
        <v>33.75</v>
      </c>
      <c r="AL13" s="279"/>
      <c r="AM13" s="279"/>
      <c r="AN13" s="279"/>
      <c r="AO13" s="279"/>
      <c r="AP13" s="279"/>
      <c r="AQ13" s="279"/>
      <c r="AR13" s="279"/>
      <c r="AS13" s="279"/>
      <c r="AT13" s="280"/>
      <c r="AU13" s="281"/>
      <c r="AV13" s="274">
        <f t="shared" si="3"/>
        <v>74.5</v>
      </c>
      <c r="AW13" s="274"/>
      <c r="AX13" s="274"/>
      <c r="AY13" s="274"/>
      <c r="AZ13" s="274"/>
      <c r="BA13" s="274"/>
      <c r="BB13" s="274"/>
      <c r="BC13" s="274"/>
      <c r="BD13" s="274"/>
      <c r="BE13" s="282"/>
      <c r="BF13" s="283"/>
      <c r="BG13" s="283"/>
      <c r="BH13" s="273"/>
      <c r="BI13" s="274"/>
      <c r="BJ13" s="237">
        <v>33.75</v>
      </c>
      <c r="BK13" s="275"/>
      <c r="BL13" s="275"/>
      <c r="BM13" s="276">
        <f t="shared" si="4"/>
        <v>0</v>
      </c>
      <c r="BN13" s="275"/>
      <c r="BO13" s="275"/>
    </row>
    <row r="14" spans="1:67" ht="15" hidden="1" customHeight="1" x14ac:dyDescent="0.25">
      <c r="A14" s="277" t="s">
        <v>319</v>
      </c>
      <c r="B14" s="278">
        <v>1</v>
      </c>
      <c r="C14" s="279">
        <v>1</v>
      </c>
      <c r="D14" s="279">
        <v>22.5</v>
      </c>
      <c r="E14" s="279">
        <v>6</v>
      </c>
      <c r="F14" s="279">
        <v>27</v>
      </c>
      <c r="G14" s="279">
        <f t="shared" si="5"/>
        <v>57.5</v>
      </c>
      <c r="H14" s="279">
        <v>1</v>
      </c>
      <c r="I14" s="279">
        <v>1</v>
      </c>
      <c r="J14" s="279">
        <v>22.5</v>
      </c>
      <c r="K14" s="279">
        <v>6</v>
      </c>
      <c r="L14" s="279">
        <v>27</v>
      </c>
      <c r="M14" s="279">
        <f t="shared" si="6"/>
        <v>57.5</v>
      </c>
      <c r="N14" s="279">
        <v>1</v>
      </c>
      <c r="O14" s="279">
        <v>1</v>
      </c>
      <c r="P14" s="279">
        <v>22.5</v>
      </c>
      <c r="Q14" s="279">
        <v>6</v>
      </c>
      <c r="R14" s="279">
        <v>27</v>
      </c>
      <c r="S14" s="279">
        <f t="shared" si="7"/>
        <v>57.5</v>
      </c>
      <c r="T14" s="279">
        <v>1</v>
      </c>
      <c r="U14" s="279">
        <v>1</v>
      </c>
      <c r="V14" s="279">
        <v>22.5</v>
      </c>
      <c r="W14" s="279">
        <v>6</v>
      </c>
      <c r="X14" s="279">
        <v>27</v>
      </c>
      <c r="Y14" s="279">
        <f t="shared" si="8"/>
        <v>57.5</v>
      </c>
      <c r="Z14" s="279">
        <f t="shared" si="9"/>
        <v>1</v>
      </c>
      <c r="AA14" s="274">
        <f t="shared" si="9"/>
        <v>1</v>
      </c>
      <c r="AB14" s="274"/>
      <c r="AC14" s="279">
        <f>(D14*7+J14*2+P14*2+V14*1)/12</f>
        <v>22.5</v>
      </c>
      <c r="AD14" s="279">
        <f t="shared" si="10"/>
        <v>6</v>
      </c>
      <c r="AE14" s="279"/>
      <c r="AF14" s="279"/>
      <c r="AG14" s="279"/>
      <c r="AH14" s="279"/>
      <c r="AI14" s="279"/>
      <c r="AJ14" s="279"/>
      <c r="AK14" s="279">
        <f>(F14*7+L14*2+R14*2+X14*1)/12</f>
        <v>27</v>
      </c>
      <c r="AL14" s="279"/>
      <c r="AM14" s="279"/>
      <c r="AN14" s="279"/>
      <c r="AO14" s="279"/>
      <c r="AP14" s="279"/>
      <c r="AQ14" s="279"/>
      <c r="AR14" s="279"/>
      <c r="AS14" s="279"/>
      <c r="AT14" s="280"/>
      <c r="AU14" s="281"/>
      <c r="AV14" s="274">
        <f t="shared" si="3"/>
        <v>57.5</v>
      </c>
      <c r="AW14" s="274"/>
      <c r="AX14" s="274"/>
      <c r="AY14" s="274"/>
      <c r="AZ14" s="274"/>
      <c r="BA14" s="274"/>
      <c r="BB14" s="274"/>
      <c r="BC14" s="274"/>
      <c r="BD14" s="274"/>
      <c r="BE14" s="282"/>
      <c r="BF14" s="283"/>
      <c r="BG14" s="283"/>
      <c r="BH14" s="273"/>
      <c r="BI14" s="274"/>
      <c r="BJ14" s="237">
        <v>27</v>
      </c>
      <c r="BK14" s="275"/>
      <c r="BL14" s="275"/>
      <c r="BM14" s="276">
        <f t="shared" si="4"/>
        <v>0</v>
      </c>
      <c r="BN14" s="275"/>
      <c r="BO14" s="275"/>
    </row>
    <row r="15" spans="1:67" ht="15" hidden="1" customHeight="1" x14ac:dyDescent="0.25">
      <c r="A15" s="277" t="s">
        <v>320</v>
      </c>
      <c r="B15" s="278">
        <v>1</v>
      </c>
      <c r="C15" s="279">
        <v>4.75</v>
      </c>
      <c r="D15" s="279">
        <v>29.25</v>
      </c>
      <c r="E15" s="279">
        <v>7.5</v>
      </c>
      <c r="F15" s="279">
        <v>30.98</v>
      </c>
      <c r="G15" s="279">
        <f t="shared" si="5"/>
        <v>73.48</v>
      </c>
      <c r="H15" s="279">
        <v>1</v>
      </c>
      <c r="I15" s="279">
        <v>4.75</v>
      </c>
      <c r="J15" s="279">
        <v>29.25</v>
      </c>
      <c r="K15" s="279">
        <v>7.5</v>
      </c>
      <c r="L15" s="279">
        <v>30.98</v>
      </c>
      <c r="M15" s="279">
        <f t="shared" si="6"/>
        <v>73.48</v>
      </c>
      <c r="N15" s="279">
        <v>1</v>
      </c>
      <c r="O15" s="279">
        <v>4.75</v>
      </c>
      <c r="P15" s="279">
        <v>29.25</v>
      </c>
      <c r="Q15" s="279">
        <v>7.5</v>
      </c>
      <c r="R15" s="279">
        <v>30.98</v>
      </c>
      <c r="S15" s="279">
        <f t="shared" si="7"/>
        <v>73.48</v>
      </c>
      <c r="T15" s="279">
        <v>1</v>
      </c>
      <c r="U15" s="279">
        <v>4.75</v>
      </c>
      <c r="V15" s="279">
        <v>29.25</v>
      </c>
      <c r="W15" s="279">
        <v>7.5</v>
      </c>
      <c r="X15" s="279">
        <v>30.98</v>
      </c>
      <c r="Y15" s="279">
        <f t="shared" si="8"/>
        <v>73.48</v>
      </c>
      <c r="Z15" s="279">
        <f t="shared" si="9"/>
        <v>1</v>
      </c>
      <c r="AA15" s="274">
        <f t="shared" si="9"/>
        <v>4.75</v>
      </c>
      <c r="AB15" s="274"/>
      <c r="AC15" s="279">
        <f>(D15*7+J15*2+P15*2+V15*1)/12</f>
        <v>29.25</v>
      </c>
      <c r="AD15" s="279">
        <f t="shared" si="10"/>
        <v>7.5</v>
      </c>
      <c r="AE15" s="279"/>
      <c r="AF15" s="279"/>
      <c r="AG15" s="279"/>
      <c r="AH15" s="279"/>
      <c r="AI15" s="279"/>
      <c r="AJ15" s="279"/>
      <c r="AK15" s="279">
        <f>(F15*7+L15*2+R15*2+X15*1)/12+0.02</f>
        <v>31</v>
      </c>
      <c r="AL15" s="279"/>
      <c r="AM15" s="279"/>
      <c r="AN15" s="279"/>
      <c r="AO15" s="279"/>
      <c r="AP15" s="279"/>
      <c r="AQ15" s="279"/>
      <c r="AR15" s="279"/>
      <c r="AS15" s="279"/>
      <c r="AT15" s="280"/>
      <c r="AU15" s="281"/>
      <c r="AV15" s="274">
        <f t="shared" si="3"/>
        <v>73.5</v>
      </c>
      <c r="AW15" s="274"/>
      <c r="AX15" s="274"/>
      <c r="AY15" s="274"/>
      <c r="AZ15" s="274"/>
      <c r="BA15" s="274"/>
      <c r="BB15" s="274"/>
      <c r="BC15" s="274"/>
      <c r="BD15" s="274"/>
      <c r="BE15" s="282"/>
      <c r="BF15" s="283"/>
      <c r="BG15" s="283"/>
      <c r="BH15" s="273"/>
      <c r="BI15" s="274"/>
      <c r="BJ15" s="237">
        <v>31</v>
      </c>
      <c r="BK15" s="275"/>
      <c r="BL15" s="275"/>
      <c r="BM15" s="276">
        <f t="shared" si="4"/>
        <v>0</v>
      </c>
      <c r="BN15" s="275"/>
      <c r="BO15" s="275"/>
    </row>
    <row r="16" spans="1:67" ht="15" hidden="1" customHeight="1" x14ac:dyDescent="0.25">
      <c r="A16" s="277" t="s">
        <v>321</v>
      </c>
      <c r="B16" s="278">
        <v>1</v>
      </c>
      <c r="C16" s="279">
        <v>4.5</v>
      </c>
      <c r="D16" s="279">
        <v>27.8</v>
      </c>
      <c r="E16" s="279">
        <v>6</v>
      </c>
      <c r="F16" s="279">
        <v>30.5</v>
      </c>
      <c r="G16" s="279">
        <f t="shared" si="5"/>
        <v>69.8</v>
      </c>
      <c r="H16" s="279">
        <v>1</v>
      </c>
      <c r="I16" s="279">
        <v>4.5</v>
      </c>
      <c r="J16" s="279">
        <v>27.8</v>
      </c>
      <c r="K16" s="279">
        <v>6</v>
      </c>
      <c r="L16" s="279">
        <v>30.5</v>
      </c>
      <c r="M16" s="279">
        <f t="shared" si="6"/>
        <v>69.8</v>
      </c>
      <c r="N16" s="279">
        <v>1</v>
      </c>
      <c r="O16" s="279">
        <v>4.5</v>
      </c>
      <c r="P16" s="279">
        <v>27.8</v>
      </c>
      <c r="Q16" s="279">
        <v>6</v>
      </c>
      <c r="R16" s="279">
        <v>30.5</v>
      </c>
      <c r="S16" s="279">
        <f t="shared" si="7"/>
        <v>69.8</v>
      </c>
      <c r="T16" s="279">
        <v>1</v>
      </c>
      <c r="U16" s="279">
        <v>4.5</v>
      </c>
      <c r="V16" s="279">
        <v>27.8</v>
      </c>
      <c r="W16" s="279">
        <v>6</v>
      </c>
      <c r="X16" s="279">
        <v>30.5</v>
      </c>
      <c r="Y16" s="279">
        <f t="shared" si="8"/>
        <v>69.8</v>
      </c>
      <c r="Z16" s="279">
        <f t="shared" si="9"/>
        <v>1</v>
      </c>
      <c r="AA16" s="274">
        <f t="shared" si="9"/>
        <v>4.5</v>
      </c>
      <c r="AB16" s="274"/>
      <c r="AC16" s="279">
        <f>(D16*7+J16*2+P16*2+V16*1)/12-0.05</f>
        <v>27.75</v>
      </c>
      <c r="AD16" s="279">
        <f t="shared" si="10"/>
        <v>6</v>
      </c>
      <c r="AE16" s="279"/>
      <c r="AF16" s="279"/>
      <c r="AG16" s="279"/>
      <c r="AH16" s="279"/>
      <c r="AI16" s="279"/>
      <c r="AJ16" s="279"/>
      <c r="AK16" s="279">
        <f>(F16*7+L16*2+R16*2+X16*1)/12</f>
        <v>30.5</v>
      </c>
      <c r="AL16" s="279"/>
      <c r="AM16" s="279"/>
      <c r="AN16" s="279"/>
      <c r="AO16" s="279"/>
      <c r="AP16" s="279"/>
      <c r="AQ16" s="279"/>
      <c r="AR16" s="279"/>
      <c r="AS16" s="279"/>
      <c r="AT16" s="280"/>
      <c r="AU16" s="281"/>
      <c r="AV16" s="274">
        <f t="shared" si="3"/>
        <v>69.75</v>
      </c>
      <c r="AW16" s="274"/>
      <c r="AX16" s="274"/>
      <c r="AY16" s="274"/>
      <c r="AZ16" s="274"/>
      <c r="BA16" s="274"/>
      <c r="BB16" s="274"/>
      <c r="BC16" s="274"/>
      <c r="BD16" s="274"/>
      <c r="BE16" s="282"/>
      <c r="BF16" s="283"/>
      <c r="BG16" s="283"/>
      <c r="BH16" s="273"/>
      <c r="BI16" s="274"/>
      <c r="BJ16" s="237">
        <v>30.5</v>
      </c>
      <c r="BK16" s="275"/>
      <c r="BL16" s="275"/>
      <c r="BM16" s="276">
        <f t="shared" si="4"/>
        <v>0</v>
      </c>
      <c r="BN16" s="275"/>
      <c r="BO16" s="275"/>
    </row>
    <row r="17" spans="1:67" ht="15" hidden="1" customHeight="1" x14ac:dyDescent="0.25">
      <c r="A17" s="277" t="s">
        <v>322</v>
      </c>
      <c r="B17" s="278">
        <v>1</v>
      </c>
      <c r="C17" s="279">
        <v>1</v>
      </c>
      <c r="D17" s="279">
        <v>28.2</v>
      </c>
      <c r="E17" s="279">
        <v>6.375</v>
      </c>
      <c r="F17" s="279">
        <v>30.5</v>
      </c>
      <c r="G17" s="279">
        <f t="shared" si="5"/>
        <v>67.075000000000003</v>
      </c>
      <c r="H17" s="279">
        <v>1</v>
      </c>
      <c r="I17" s="279">
        <v>1</v>
      </c>
      <c r="J17" s="279">
        <v>28.2</v>
      </c>
      <c r="K17" s="279">
        <v>6.375</v>
      </c>
      <c r="L17" s="279">
        <v>30.5</v>
      </c>
      <c r="M17" s="279">
        <f t="shared" si="6"/>
        <v>67.075000000000003</v>
      </c>
      <c r="N17" s="279">
        <v>1</v>
      </c>
      <c r="O17" s="279">
        <v>1</v>
      </c>
      <c r="P17" s="279">
        <v>28.2</v>
      </c>
      <c r="Q17" s="279">
        <v>6.375</v>
      </c>
      <c r="R17" s="279">
        <v>30.5</v>
      </c>
      <c r="S17" s="279">
        <f t="shared" si="7"/>
        <v>67.075000000000003</v>
      </c>
      <c r="T17" s="279">
        <v>1</v>
      </c>
      <c r="U17" s="279">
        <v>1</v>
      </c>
      <c r="V17" s="279">
        <v>28.2</v>
      </c>
      <c r="W17" s="279">
        <v>6.375</v>
      </c>
      <c r="X17" s="279">
        <v>30.5</v>
      </c>
      <c r="Y17" s="279">
        <f t="shared" si="8"/>
        <v>67.075000000000003</v>
      </c>
      <c r="Z17" s="279">
        <f t="shared" si="9"/>
        <v>1</v>
      </c>
      <c r="AA17" s="274">
        <f t="shared" si="9"/>
        <v>1</v>
      </c>
      <c r="AB17" s="274"/>
      <c r="AC17" s="279">
        <f>(D17*7+J17*2+P17*2+V17*1)/12+0.05</f>
        <v>28.25</v>
      </c>
      <c r="AD17" s="279">
        <f>(E17*7+K17*2+Q17*2+W17*1)/12-0.125</f>
        <v>6.25</v>
      </c>
      <c r="AE17" s="279"/>
      <c r="AF17" s="279"/>
      <c r="AG17" s="279"/>
      <c r="AH17" s="279"/>
      <c r="AI17" s="279"/>
      <c r="AJ17" s="279"/>
      <c r="AK17" s="279">
        <f>(F17*7+L17*2+R17*2+X17*1)/12</f>
        <v>30.5</v>
      </c>
      <c r="AL17" s="279"/>
      <c r="AM17" s="279"/>
      <c r="AN17" s="279"/>
      <c r="AO17" s="279"/>
      <c r="AP17" s="279"/>
      <c r="AQ17" s="279"/>
      <c r="AR17" s="279"/>
      <c r="AS17" s="279"/>
      <c r="AT17" s="280"/>
      <c r="AU17" s="281"/>
      <c r="AV17" s="274">
        <f t="shared" si="3"/>
        <v>67</v>
      </c>
      <c r="AW17" s="274"/>
      <c r="AX17" s="274"/>
      <c r="AY17" s="274"/>
      <c r="AZ17" s="274"/>
      <c r="BA17" s="274"/>
      <c r="BB17" s="274"/>
      <c r="BC17" s="274"/>
      <c r="BD17" s="274"/>
      <c r="BE17" s="282"/>
      <c r="BF17" s="283"/>
      <c r="BG17" s="283"/>
      <c r="BH17" s="273"/>
      <c r="BI17" s="274"/>
      <c r="BJ17" s="237">
        <v>30.5</v>
      </c>
      <c r="BK17" s="275"/>
      <c r="BL17" s="275"/>
      <c r="BM17" s="276">
        <f t="shared" si="4"/>
        <v>0</v>
      </c>
      <c r="BN17" s="275"/>
      <c r="BO17" s="275"/>
    </row>
    <row r="18" spans="1:67" ht="15" hidden="1" customHeight="1" x14ac:dyDescent="0.25">
      <c r="A18" s="277" t="s">
        <v>323</v>
      </c>
      <c r="B18" s="278">
        <v>1</v>
      </c>
      <c r="C18" s="279"/>
      <c r="D18" s="279">
        <v>6.93</v>
      </c>
      <c r="E18" s="279">
        <v>1.5</v>
      </c>
      <c r="F18" s="279">
        <v>11.5</v>
      </c>
      <c r="G18" s="279">
        <f t="shared" si="5"/>
        <v>20.93</v>
      </c>
      <c r="H18" s="279">
        <v>1</v>
      </c>
      <c r="I18" s="279"/>
      <c r="J18" s="279">
        <v>6.93</v>
      </c>
      <c r="K18" s="279">
        <v>1.5</v>
      </c>
      <c r="L18" s="279">
        <v>11.5</v>
      </c>
      <c r="M18" s="279">
        <f t="shared" si="6"/>
        <v>20.93</v>
      </c>
      <c r="N18" s="279">
        <v>1</v>
      </c>
      <c r="O18" s="279"/>
      <c r="P18" s="279">
        <v>6.93</v>
      </c>
      <c r="Q18" s="279">
        <v>1.5</v>
      </c>
      <c r="R18" s="279">
        <v>11.5</v>
      </c>
      <c r="S18" s="279">
        <f t="shared" si="7"/>
        <v>20.93</v>
      </c>
      <c r="T18" s="279">
        <v>1</v>
      </c>
      <c r="U18" s="279"/>
      <c r="V18" s="279">
        <v>6.93</v>
      </c>
      <c r="W18" s="279">
        <v>1.5</v>
      </c>
      <c r="X18" s="279">
        <v>11.5</v>
      </c>
      <c r="Y18" s="279">
        <f t="shared" si="8"/>
        <v>20.93</v>
      </c>
      <c r="Z18" s="279">
        <f t="shared" si="9"/>
        <v>1</v>
      </c>
      <c r="AA18" s="274">
        <f t="shared" si="9"/>
        <v>0</v>
      </c>
      <c r="AB18" s="274"/>
      <c r="AC18" s="279">
        <f>(D18*7+J18*2+P18*2+V18*1)/12+0.07</f>
        <v>7</v>
      </c>
      <c r="AD18" s="279">
        <f t="shared" si="10"/>
        <v>1.5</v>
      </c>
      <c r="AE18" s="279"/>
      <c r="AF18" s="279"/>
      <c r="AG18" s="279"/>
      <c r="AH18" s="279"/>
      <c r="AI18" s="279"/>
      <c r="AJ18" s="279"/>
      <c r="AK18" s="279">
        <f>(F18*7+L18*2+R18*2+X18*1)/12</f>
        <v>11.5</v>
      </c>
      <c r="AL18" s="279"/>
      <c r="AM18" s="279"/>
      <c r="AN18" s="279"/>
      <c r="AO18" s="279"/>
      <c r="AP18" s="279"/>
      <c r="AQ18" s="279"/>
      <c r="AR18" s="279"/>
      <c r="AS18" s="279"/>
      <c r="AT18" s="280"/>
      <c r="AU18" s="281"/>
      <c r="AV18" s="274">
        <f t="shared" si="3"/>
        <v>21</v>
      </c>
      <c r="AW18" s="274"/>
      <c r="AX18" s="274"/>
      <c r="AY18" s="274"/>
      <c r="AZ18" s="274"/>
      <c r="BA18" s="274"/>
      <c r="BB18" s="274"/>
      <c r="BC18" s="274"/>
      <c r="BD18" s="274"/>
      <c r="BE18" s="282"/>
      <c r="BF18" s="283"/>
      <c r="BG18" s="283"/>
      <c r="BH18" s="273"/>
      <c r="BI18" s="274"/>
      <c r="BJ18" s="237">
        <v>11.5</v>
      </c>
      <c r="BK18" s="275"/>
      <c r="BL18" s="275"/>
      <c r="BM18" s="276">
        <f t="shared" si="4"/>
        <v>0</v>
      </c>
      <c r="BN18" s="275"/>
      <c r="BO18" s="275"/>
    </row>
    <row r="19" spans="1:67" ht="15" hidden="1" customHeight="1" x14ac:dyDescent="0.25">
      <c r="A19" s="277" t="s">
        <v>324</v>
      </c>
      <c r="B19" s="278">
        <v>1</v>
      </c>
      <c r="C19" s="279">
        <v>1</v>
      </c>
      <c r="D19" s="279">
        <v>14.2</v>
      </c>
      <c r="E19" s="279">
        <v>2</v>
      </c>
      <c r="F19" s="279">
        <v>18.3</v>
      </c>
      <c r="G19" s="279">
        <f t="shared" si="5"/>
        <v>36.5</v>
      </c>
      <c r="H19" s="279">
        <v>1</v>
      </c>
      <c r="I19" s="279">
        <v>1</v>
      </c>
      <c r="J19" s="279">
        <v>14.2</v>
      </c>
      <c r="K19" s="279">
        <v>2</v>
      </c>
      <c r="L19" s="279">
        <v>18.3</v>
      </c>
      <c r="M19" s="279">
        <f t="shared" si="6"/>
        <v>36.5</v>
      </c>
      <c r="N19" s="279">
        <v>1</v>
      </c>
      <c r="O19" s="279">
        <v>1</v>
      </c>
      <c r="P19" s="279">
        <v>14.2</v>
      </c>
      <c r="Q19" s="279">
        <v>2</v>
      </c>
      <c r="R19" s="279">
        <v>18.3</v>
      </c>
      <c r="S19" s="279">
        <f t="shared" si="7"/>
        <v>36.5</v>
      </c>
      <c r="T19" s="279">
        <v>1</v>
      </c>
      <c r="U19" s="279">
        <v>1</v>
      </c>
      <c r="V19" s="279">
        <v>14.2</v>
      </c>
      <c r="W19" s="279">
        <v>2</v>
      </c>
      <c r="X19" s="279">
        <v>18.3</v>
      </c>
      <c r="Y19" s="279">
        <f t="shared" si="8"/>
        <v>36.5</v>
      </c>
      <c r="Z19" s="279">
        <f t="shared" si="9"/>
        <v>1</v>
      </c>
      <c r="AA19" s="274">
        <f t="shared" si="9"/>
        <v>1</v>
      </c>
      <c r="AB19" s="274"/>
      <c r="AC19" s="279">
        <f>(D19*7+J19*2+P19*2+V19*1)/12+0.05</f>
        <v>14.249999999999998</v>
      </c>
      <c r="AD19" s="279">
        <f t="shared" si="10"/>
        <v>2</v>
      </c>
      <c r="AE19" s="279"/>
      <c r="AF19" s="279"/>
      <c r="AG19" s="279"/>
      <c r="AH19" s="279"/>
      <c r="AI19" s="279"/>
      <c r="AJ19" s="279"/>
      <c r="AK19" s="279">
        <f>(F19*7+L19*2+R19*2+X19*1)/12-0.05</f>
        <v>18.25</v>
      </c>
      <c r="AL19" s="279"/>
      <c r="AM19" s="279"/>
      <c r="AN19" s="279"/>
      <c r="AO19" s="279"/>
      <c r="AP19" s="279"/>
      <c r="AQ19" s="279"/>
      <c r="AR19" s="279"/>
      <c r="AS19" s="279"/>
      <c r="AT19" s="280"/>
      <c r="AU19" s="281"/>
      <c r="AV19" s="274">
        <f t="shared" si="3"/>
        <v>36.5</v>
      </c>
      <c r="AW19" s="274"/>
      <c r="AX19" s="274"/>
      <c r="AY19" s="274"/>
      <c r="AZ19" s="274"/>
      <c r="BA19" s="274"/>
      <c r="BB19" s="274"/>
      <c r="BC19" s="274"/>
      <c r="BD19" s="274"/>
      <c r="BE19" s="282"/>
      <c r="BF19" s="283"/>
      <c r="BG19" s="283"/>
      <c r="BH19" s="273"/>
      <c r="BI19" s="274"/>
      <c r="BJ19" s="237">
        <v>18.25</v>
      </c>
      <c r="BK19" s="275"/>
      <c r="BL19" s="275"/>
      <c r="BM19" s="276">
        <f t="shared" si="4"/>
        <v>0</v>
      </c>
      <c r="BN19" s="275"/>
      <c r="BO19" s="275"/>
    </row>
    <row r="20" spans="1:67" ht="15" hidden="1" customHeight="1" x14ac:dyDescent="0.25">
      <c r="A20" s="277" t="s">
        <v>325</v>
      </c>
      <c r="B20" s="278">
        <v>1</v>
      </c>
      <c r="C20" s="279">
        <v>9</v>
      </c>
      <c r="D20" s="279">
        <v>29.18</v>
      </c>
      <c r="E20" s="279">
        <v>4.5</v>
      </c>
      <c r="F20" s="279">
        <v>30.75</v>
      </c>
      <c r="G20" s="279">
        <f t="shared" si="5"/>
        <v>74.430000000000007</v>
      </c>
      <c r="H20" s="279">
        <v>1</v>
      </c>
      <c r="I20" s="279">
        <v>9</v>
      </c>
      <c r="J20" s="279">
        <v>29.18</v>
      </c>
      <c r="K20" s="279">
        <v>4.5</v>
      </c>
      <c r="L20" s="279">
        <v>30.75</v>
      </c>
      <c r="M20" s="279">
        <f t="shared" si="6"/>
        <v>74.430000000000007</v>
      </c>
      <c r="N20" s="279">
        <v>1</v>
      </c>
      <c r="O20" s="279">
        <v>9</v>
      </c>
      <c r="P20" s="279">
        <v>29.18</v>
      </c>
      <c r="Q20" s="279">
        <v>4.5</v>
      </c>
      <c r="R20" s="279">
        <v>30.75</v>
      </c>
      <c r="S20" s="279">
        <f t="shared" si="7"/>
        <v>74.430000000000007</v>
      </c>
      <c r="T20" s="279">
        <v>1</v>
      </c>
      <c r="U20" s="279">
        <v>9</v>
      </c>
      <c r="V20" s="279">
        <v>29.18</v>
      </c>
      <c r="W20" s="279">
        <v>4.5</v>
      </c>
      <c r="X20" s="279">
        <v>30.75</v>
      </c>
      <c r="Y20" s="279">
        <f t="shared" si="8"/>
        <v>74.430000000000007</v>
      </c>
      <c r="Z20" s="279">
        <f t="shared" si="9"/>
        <v>1</v>
      </c>
      <c r="AA20" s="274">
        <f t="shared" si="9"/>
        <v>9</v>
      </c>
      <c r="AB20" s="274"/>
      <c r="AC20" s="279">
        <f>(D20*7+J20*2+P20*2+V20*1)/12+0.07</f>
        <v>29.250000000000004</v>
      </c>
      <c r="AD20" s="279">
        <f t="shared" si="10"/>
        <v>4.5</v>
      </c>
      <c r="AE20" s="279"/>
      <c r="AF20" s="279"/>
      <c r="AG20" s="279"/>
      <c r="AH20" s="279"/>
      <c r="AI20" s="279"/>
      <c r="AJ20" s="279"/>
      <c r="AK20" s="279">
        <f t="shared" ref="AK20:AK26" si="11">(F20*7+L20*2+R20*2+X20*1)/12</f>
        <v>30.75</v>
      </c>
      <c r="AL20" s="279"/>
      <c r="AM20" s="279"/>
      <c r="AN20" s="279"/>
      <c r="AO20" s="279"/>
      <c r="AP20" s="279"/>
      <c r="AQ20" s="279"/>
      <c r="AR20" s="279"/>
      <c r="AS20" s="279"/>
      <c r="AT20" s="280"/>
      <c r="AU20" s="281"/>
      <c r="AV20" s="274">
        <f t="shared" si="3"/>
        <v>74.5</v>
      </c>
      <c r="AW20" s="274"/>
      <c r="AX20" s="274"/>
      <c r="AY20" s="274"/>
      <c r="AZ20" s="274"/>
      <c r="BA20" s="274"/>
      <c r="BB20" s="274"/>
      <c r="BC20" s="274"/>
      <c r="BD20" s="274"/>
      <c r="BE20" s="282"/>
      <c r="BF20" s="283"/>
      <c r="BG20" s="283"/>
      <c r="BH20" s="273"/>
      <c r="BI20" s="274"/>
      <c r="BJ20" s="237">
        <v>30.75</v>
      </c>
      <c r="BK20" s="275"/>
      <c r="BL20" s="275"/>
      <c r="BM20" s="276">
        <f t="shared" si="4"/>
        <v>0</v>
      </c>
      <c r="BN20" s="275"/>
      <c r="BO20" s="275"/>
    </row>
    <row r="21" spans="1:67" ht="15" hidden="1" customHeight="1" x14ac:dyDescent="0.25">
      <c r="A21" s="277" t="s">
        <v>326</v>
      </c>
      <c r="B21" s="278">
        <v>1</v>
      </c>
      <c r="C21" s="279">
        <v>1</v>
      </c>
      <c r="D21" s="279">
        <v>13.86</v>
      </c>
      <c r="E21" s="279">
        <v>2</v>
      </c>
      <c r="F21" s="279">
        <v>20</v>
      </c>
      <c r="G21" s="279">
        <f t="shared" si="5"/>
        <v>37.86</v>
      </c>
      <c r="H21" s="279">
        <v>1</v>
      </c>
      <c r="I21" s="279">
        <v>1</v>
      </c>
      <c r="J21" s="279">
        <v>13.86</v>
      </c>
      <c r="K21" s="279">
        <v>2</v>
      </c>
      <c r="L21" s="279">
        <v>20</v>
      </c>
      <c r="M21" s="279">
        <f t="shared" si="6"/>
        <v>37.86</v>
      </c>
      <c r="N21" s="279">
        <v>1</v>
      </c>
      <c r="O21" s="279">
        <v>1</v>
      </c>
      <c r="P21" s="279">
        <v>13.86</v>
      </c>
      <c r="Q21" s="279">
        <v>2</v>
      </c>
      <c r="R21" s="279">
        <v>20</v>
      </c>
      <c r="S21" s="279">
        <f t="shared" si="7"/>
        <v>37.86</v>
      </c>
      <c r="T21" s="279">
        <v>1</v>
      </c>
      <c r="U21" s="279">
        <v>1</v>
      </c>
      <c r="V21" s="279">
        <v>13.86</v>
      </c>
      <c r="W21" s="279">
        <v>2</v>
      </c>
      <c r="X21" s="279">
        <v>20</v>
      </c>
      <c r="Y21" s="279">
        <f t="shared" si="8"/>
        <v>37.86</v>
      </c>
      <c r="Z21" s="279">
        <f t="shared" si="9"/>
        <v>1</v>
      </c>
      <c r="AA21" s="274">
        <f t="shared" si="9"/>
        <v>1</v>
      </c>
      <c r="AB21" s="274"/>
      <c r="AC21" s="279">
        <f>(D21*7+J21*2+P21*2+V21*1)/12-0.11</f>
        <v>13.75</v>
      </c>
      <c r="AD21" s="279">
        <f t="shared" si="10"/>
        <v>2</v>
      </c>
      <c r="AE21" s="279"/>
      <c r="AF21" s="279"/>
      <c r="AG21" s="279"/>
      <c r="AH21" s="279"/>
      <c r="AI21" s="279"/>
      <c r="AJ21" s="279"/>
      <c r="AK21" s="279">
        <f t="shared" si="11"/>
        <v>20</v>
      </c>
      <c r="AL21" s="279"/>
      <c r="AM21" s="279"/>
      <c r="AN21" s="279"/>
      <c r="AO21" s="279"/>
      <c r="AP21" s="279"/>
      <c r="AQ21" s="279"/>
      <c r="AR21" s="279"/>
      <c r="AS21" s="279"/>
      <c r="AT21" s="280"/>
      <c r="AU21" s="281"/>
      <c r="AV21" s="274">
        <f t="shared" si="3"/>
        <v>37.75</v>
      </c>
      <c r="AW21" s="274"/>
      <c r="AX21" s="274"/>
      <c r="AY21" s="274"/>
      <c r="AZ21" s="274"/>
      <c r="BA21" s="274"/>
      <c r="BB21" s="274"/>
      <c r="BC21" s="274"/>
      <c r="BD21" s="274"/>
      <c r="BE21" s="282"/>
      <c r="BF21" s="283"/>
      <c r="BG21" s="283"/>
      <c r="BH21" s="273"/>
      <c r="BI21" s="274"/>
      <c r="BJ21" s="237">
        <v>20</v>
      </c>
      <c r="BK21" s="275"/>
      <c r="BL21" s="275"/>
      <c r="BM21" s="276">
        <f t="shared" si="4"/>
        <v>0</v>
      </c>
      <c r="BN21" s="275"/>
      <c r="BO21" s="275"/>
    </row>
    <row r="22" spans="1:67" ht="15" hidden="1" customHeight="1" x14ac:dyDescent="0.25">
      <c r="A22" s="277" t="s">
        <v>327</v>
      </c>
      <c r="B22" s="278">
        <v>1</v>
      </c>
      <c r="C22" s="279">
        <v>3</v>
      </c>
      <c r="D22" s="279">
        <v>18.48</v>
      </c>
      <c r="E22" s="279">
        <v>3.5</v>
      </c>
      <c r="F22" s="279">
        <v>24.75</v>
      </c>
      <c r="G22" s="279">
        <f t="shared" si="5"/>
        <v>50.730000000000004</v>
      </c>
      <c r="H22" s="279">
        <v>1</v>
      </c>
      <c r="I22" s="279">
        <v>3</v>
      </c>
      <c r="J22" s="279">
        <v>18.48</v>
      </c>
      <c r="K22" s="279">
        <v>3.5</v>
      </c>
      <c r="L22" s="279">
        <v>24.75</v>
      </c>
      <c r="M22" s="279">
        <f t="shared" si="6"/>
        <v>50.730000000000004</v>
      </c>
      <c r="N22" s="279">
        <v>1</v>
      </c>
      <c r="O22" s="279">
        <v>3</v>
      </c>
      <c r="P22" s="279">
        <v>18.48</v>
      </c>
      <c r="Q22" s="279">
        <v>3.5</v>
      </c>
      <c r="R22" s="279">
        <v>24.75</v>
      </c>
      <c r="S22" s="279">
        <f t="shared" si="7"/>
        <v>50.730000000000004</v>
      </c>
      <c r="T22" s="279">
        <v>1</v>
      </c>
      <c r="U22" s="279">
        <v>3</v>
      </c>
      <c r="V22" s="279">
        <v>18.48</v>
      </c>
      <c r="W22" s="279">
        <v>3.5</v>
      </c>
      <c r="X22" s="279">
        <v>24.75</v>
      </c>
      <c r="Y22" s="279">
        <f t="shared" si="8"/>
        <v>50.730000000000004</v>
      </c>
      <c r="Z22" s="279">
        <f t="shared" si="9"/>
        <v>1</v>
      </c>
      <c r="AA22" s="274">
        <f t="shared" si="9"/>
        <v>3</v>
      </c>
      <c r="AB22" s="274"/>
      <c r="AC22" s="279">
        <f>(D22*7+J22*2+P22*2+V22*1)/12+0.02</f>
        <v>18.5</v>
      </c>
      <c r="AD22" s="279">
        <f t="shared" si="10"/>
        <v>3.5</v>
      </c>
      <c r="AE22" s="279"/>
      <c r="AF22" s="279"/>
      <c r="AG22" s="279"/>
      <c r="AH22" s="279"/>
      <c r="AI22" s="279"/>
      <c r="AJ22" s="279"/>
      <c r="AK22" s="279">
        <f t="shared" si="11"/>
        <v>24.75</v>
      </c>
      <c r="AL22" s="279"/>
      <c r="AM22" s="279"/>
      <c r="AN22" s="279"/>
      <c r="AO22" s="279"/>
      <c r="AP22" s="279"/>
      <c r="AQ22" s="279"/>
      <c r="AR22" s="279"/>
      <c r="AS22" s="279"/>
      <c r="AT22" s="280"/>
      <c r="AU22" s="281"/>
      <c r="AV22" s="274">
        <f t="shared" si="3"/>
        <v>50.75</v>
      </c>
      <c r="AW22" s="274"/>
      <c r="AX22" s="274"/>
      <c r="AY22" s="274"/>
      <c r="AZ22" s="274"/>
      <c r="BA22" s="274"/>
      <c r="BB22" s="274"/>
      <c r="BC22" s="274"/>
      <c r="BD22" s="274"/>
      <c r="BE22" s="282"/>
      <c r="BF22" s="283"/>
      <c r="BG22" s="283"/>
      <c r="BH22" s="273"/>
      <c r="BI22" s="274"/>
      <c r="BJ22" s="237">
        <v>24.75</v>
      </c>
      <c r="BK22" s="275"/>
      <c r="BL22" s="275"/>
      <c r="BM22" s="276">
        <f t="shared" si="4"/>
        <v>0</v>
      </c>
      <c r="BN22" s="275"/>
      <c r="BO22" s="275"/>
    </row>
    <row r="23" spans="1:67" ht="15" hidden="1" customHeight="1" x14ac:dyDescent="0.25">
      <c r="A23" s="277" t="s">
        <v>328</v>
      </c>
      <c r="B23" s="278">
        <v>1</v>
      </c>
      <c r="C23" s="279">
        <v>6.2750000000000004</v>
      </c>
      <c r="D23" s="279">
        <v>36.4</v>
      </c>
      <c r="E23" s="279">
        <v>5.5</v>
      </c>
      <c r="F23" s="279">
        <v>38.5</v>
      </c>
      <c r="G23" s="279">
        <f t="shared" si="5"/>
        <v>87.674999999999997</v>
      </c>
      <c r="H23" s="279">
        <v>1</v>
      </c>
      <c r="I23" s="279">
        <v>6.2750000000000004</v>
      </c>
      <c r="J23" s="279">
        <v>36.4</v>
      </c>
      <c r="K23" s="279">
        <v>5.5</v>
      </c>
      <c r="L23" s="279">
        <v>38.5</v>
      </c>
      <c r="M23" s="279">
        <f t="shared" si="6"/>
        <v>87.674999999999997</v>
      </c>
      <c r="N23" s="279">
        <v>1</v>
      </c>
      <c r="O23" s="279">
        <v>6.2750000000000004</v>
      </c>
      <c r="P23" s="279">
        <v>36.4</v>
      </c>
      <c r="Q23" s="279">
        <v>5.5</v>
      </c>
      <c r="R23" s="279">
        <v>38.5</v>
      </c>
      <c r="S23" s="279">
        <f t="shared" si="7"/>
        <v>87.674999999999997</v>
      </c>
      <c r="T23" s="279">
        <v>1</v>
      </c>
      <c r="U23" s="279">
        <v>6.2750000000000004</v>
      </c>
      <c r="V23" s="279">
        <v>36.4</v>
      </c>
      <c r="W23" s="279">
        <v>5.5</v>
      </c>
      <c r="X23" s="279">
        <v>38.5</v>
      </c>
      <c r="Y23" s="279">
        <f t="shared" si="8"/>
        <v>87.674999999999997</v>
      </c>
      <c r="Z23" s="279">
        <f t="shared" si="9"/>
        <v>1</v>
      </c>
      <c r="AA23" s="274">
        <f t="shared" si="9"/>
        <v>6.2750000000000012</v>
      </c>
      <c r="AB23" s="274"/>
      <c r="AC23" s="279">
        <f>(D23*7+J23*2+P23*2+V23*1)/12+0.1</f>
        <v>36.5</v>
      </c>
      <c r="AD23" s="279">
        <f t="shared" si="10"/>
        <v>5.5</v>
      </c>
      <c r="AE23" s="279"/>
      <c r="AF23" s="279"/>
      <c r="AG23" s="279"/>
      <c r="AH23" s="279"/>
      <c r="AI23" s="279"/>
      <c r="AJ23" s="279"/>
      <c r="AK23" s="279">
        <f t="shared" si="11"/>
        <v>38.5</v>
      </c>
      <c r="AL23" s="279"/>
      <c r="AM23" s="279"/>
      <c r="AN23" s="279"/>
      <c r="AO23" s="279"/>
      <c r="AP23" s="279"/>
      <c r="AQ23" s="279"/>
      <c r="AR23" s="279"/>
      <c r="AS23" s="279"/>
      <c r="AT23" s="280"/>
      <c r="AU23" s="281"/>
      <c r="AV23" s="274">
        <f t="shared" si="3"/>
        <v>87.775000000000006</v>
      </c>
      <c r="AW23" s="274"/>
      <c r="AX23" s="274"/>
      <c r="AY23" s="274"/>
      <c r="AZ23" s="274"/>
      <c r="BA23" s="274"/>
      <c r="BB23" s="274"/>
      <c r="BC23" s="274"/>
      <c r="BD23" s="274"/>
      <c r="BE23" s="282"/>
      <c r="BF23" s="283"/>
      <c r="BG23" s="283"/>
      <c r="BH23" s="273"/>
      <c r="BI23" s="274"/>
      <c r="BJ23" s="237">
        <v>38.5</v>
      </c>
      <c r="BK23" s="275"/>
      <c r="BL23" s="275"/>
      <c r="BM23" s="276">
        <f t="shared" si="4"/>
        <v>0</v>
      </c>
      <c r="BN23" s="275"/>
      <c r="BO23" s="275"/>
    </row>
    <row r="24" spans="1:67" ht="15" hidden="1" customHeight="1" x14ac:dyDescent="0.25">
      <c r="A24" s="277" t="s">
        <v>329</v>
      </c>
      <c r="B24" s="278">
        <v>1</v>
      </c>
      <c r="C24" s="279">
        <v>2</v>
      </c>
      <c r="D24" s="279">
        <v>13.9</v>
      </c>
      <c r="E24" s="279">
        <v>2</v>
      </c>
      <c r="F24" s="279">
        <v>16</v>
      </c>
      <c r="G24" s="279">
        <f t="shared" si="5"/>
        <v>34.9</v>
      </c>
      <c r="H24" s="279">
        <v>1</v>
      </c>
      <c r="I24" s="279">
        <v>2</v>
      </c>
      <c r="J24" s="279">
        <v>13.9</v>
      </c>
      <c r="K24" s="279">
        <v>2</v>
      </c>
      <c r="L24" s="279">
        <v>16</v>
      </c>
      <c r="M24" s="279">
        <f t="shared" si="6"/>
        <v>34.9</v>
      </c>
      <c r="N24" s="279">
        <v>1</v>
      </c>
      <c r="O24" s="279">
        <v>2</v>
      </c>
      <c r="P24" s="279">
        <v>13.9</v>
      </c>
      <c r="Q24" s="279">
        <v>2</v>
      </c>
      <c r="R24" s="279">
        <v>16</v>
      </c>
      <c r="S24" s="279">
        <f t="shared" si="7"/>
        <v>34.9</v>
      </c>
      <c r="T24" s="279">
        <v>1</v>
      </c>
      <c r="U24" s="279">
        <v>2</v>
      </c>
      <c r="V24" s="279">
        <v>13.9</v>
      </c>
      <c r="W24" s="279">
        <v>2</v>
      </c>
      <c r="X24" s="279">
        <v>16</v>
      </c>
      <c r="Y24" s="279">
        <f t="shared" si="8"/>
        <v>34.9</v>
      </c>
      <c r="Z24" s="279">
        <f t="shared" si="9"/>
        <v>1</v>
      </c>
      <c r="AA24" s="274">
        <f t="shared" si="9"/>
        <v>2</v>
      </c>
      <c r="AB24" s="274"/>
      <c r="AC24" s="279">
        <f>(D24*7+J24*2+P24*2+V24*1)/12+0.1</f>
        <v>14</v>
      </c>
      <c r="AD24" s="279">
        <f t="shared" si="10"/>
        <v>2</v>
      </c>
      <c r="AE24" s="279"/>
      <c r="AF24" s="279"/>
      <c r="AG24" s="279"/>
      <c r="AH24" s="279"/>
      <c r="AI24" s="279"/>
      <c r="AJ24" s="279"/>
      <c r="AK24" s="279">
        <f t="shared" si="11"/>
        <v>16</v>
      </c>
      <c r="AL24" s="279"/>
      <c r="AM24" s="279"/>
      <c r="AN24" s="279"/>
      <c r="AO24" s="279"/>
      <c r="AP24" s="279"/>
      <c r="AQ24" s="279"/>
      <c r="AR24" s="279"/>
      <c r="AS24" s="279"/>
      <c r="AT24" s="280"/>
      <c r="AU24" s="281"/>
      <c r="AV24" s="274">
        <f t="shared" si="3"/>
        <v>35</v>
      </c>
      <c r="AW24" s="274"/>
      <c r="AX24" s="274"/>
      <c r="AY24" s="274"/>
      <c r="AZ24" s="274"/>
      <c r="BA24" s="274"/>
      <c r="BB24" s="274"/>
      <c r="BC24" s="274"/>
      <c r="BD24" s="274"/>
      <c r="BE24" s="282"/>
      <c r="BF24" s="283"/>
      <c r="BG24" s="283"/>
      <c r="BH24" s="273"/>
      <c r="BI24" s="274"/>
      <c r="BJ24" s="237">
        <v>16</v>
      </c>
      <c r="BK24" s="275"/>
      <c r="BL24" s="275"/>
      <c r="BM24" s="276">
        <f t="shared" si="4"/>
        <v>0</v>
      </c>
      <c r="BN24" s="275"/>
      <c r="BO24" s="275"/>
    </row>
    <row r="25" spans="1:67" ht="15" hidden="1" customHeight="1" x14ac:dyDescent="0.25">
      <c r="A25" s="277" t="s">
        <v>330</v>
      </c>
      <c r="B25" s="278">
        <v>1</v>
      </c>
      <c r="C25" s="279">
        <v>1</v>
      </c>
      <c r="D25" s="279">
        <v>13.5</v>
      </c>
      <c r="E25" s="279">
        <v>2</v>
      </c>
      <c r="F25" s="279">
        <v>16.5</v>
      </c>
      <c r="G25" s="279">
        <f t="shared" si="5"/>
        <v>34</v>
      </c>
      <c r="H25" s="279">
        <v>1</v>
      </c>
      <c r="I25" s="279">
        <v>1</v>
      </c>
      <c r="J25" s="279">
        <v>13.5</v>
      </c>
      <c r="K25" s="279">
        <v>2</v>
      </c>
      <c r="L25" s="279">
        <v>16.5</v>
      </c>
      <c r="M25" s="279">
        <f t="shared" si="6"/>
        <v>34</v>
      </c>
      <c r="N25" s="279">
        <v>1</v>
      </c>
      <c r="O25" s="279">
        <v>1</v>
      </c>
      <c r="P25" s="279">
        <v>13.5</v>
      </c>
      <c r="Q25" s="279">
        <v>2</v>
      </c>
      <c r="R25" s="279">
        <v>16.5</v>
      </c>
      <c r="S25" s="279">
        <f t="shared" si="7"/>
        <v>34</v>
      </c>
      <c r="T25" s="279">
        <v>1</v>
      </c>
      <c r="U25" s="279">
        <v>1</v>
      </c>
      <c r="V25" s="279">
        <v>13.5</v>
      </c>
      <c r="W25" s="279">
        <v>2</v>
      </c>
      <c r="X25" s="279">
        <v>16.5</v>
      </c>
      <c r="Y25" s="279">
        <f t="shared" si="8"/>
        <v>34</v>
      </c>
      <c r="Z25" s="279">
        <f t="shared" si="9"/>
        <v>1</v>
      </c>
      <c r="AA25" s="274">
        <f t="shared" si="9"/>
        <v>1</v>
      </c>
      <c r="AB25" s="274"/>
      <c r="AC25" s="279">
        <f>(D25*7+J25*2+P25*2+V25*1)/12</f>
        <v>13.5</v>
      </c>
      <c r="AD25" s="279">
        <f t="shared" si="10"/>
        <v>2</v>
      </c>
      <c r="AE25" s="279"/>
      <c r="AF25" s="279"/>
      <c r="AG25" s="279"/>
      <c r="AH25" s="279"/>
      <c r="AI25" s="279"/>
      <c r="AJ25" s="279"/>
      <c r="AK25" s="279">
        <f t="shared" si="11"/>
        <v>16.5</v>
      </c>
      <c r="AL25" s="279"/>
      <c r="AM25" s="279"/>
      <c r="AN25" s="279"/>
      <c r="AO25" s="279"/>
      <c r="AP25" s="279"/>
      <c r="AQ25" s="279"/>
      <c r="AR25" s="279"/>
      <c r="AS25" s="279"/>
      <c r="AT25" s="280"/>
      <c r="AU25" s="281"/>
      <c r="AV25" s="274">
        <f t="shared" si="3"/>
        <v>34</v>
      </c>
      <c r="AW25" s="274"/>
      <c r="AX25" s="274"/>
      <c r="AY25" s="274"/>
      <c r="AZ25" s="274"/>
      <c r="BA25" s="274"/>
      <c r="BB25" s="274"/>
      <c r="BC25" s="274"/>
      <c r="BD25" s="274"/>
      <c r="BE25" s="282"/>
      <c r="BF25" s="283"/>
      <c r="BG25" s="283"/>
      <c r="BH25" s="273"/>
      <c r="BI25" s="274"/>
      <c r="BJ25" s="237">
        <v>16.5</v>
      </c>
      <c r="BK25" s="275"/>
      <c r="BL25" s="275"/>
      <c r="BM25" s="276">
        <f t="shared" si="4"/>
        <v>0</v>
      </c>
      <c r="BN25" s="275"/>
      <c r="BO25" s="275"/>
    </row>
    <row r="26" spans="1:67" s="285" customFormat="1" ht="15" hidden="1" customHeight="1" x14ac:dyDescent="0.25">
      <c r="A26" s="277" t="s">
        <v>331</v>
      </c>
      <c r="B26" s="278">
        <v>1</v>
      </c>
      <c r="C26" s="279">
        <v>4</v>
      </c>
      <c r="D26" s="279">
        <v>22.5</v>
      </c>
      <c r="E26" s="279">
        <v>4</v>
      </c>
      <c r="F26" s="279">
        <v>27</v>
      </c>
      <c r="G26" s="279">
        <f t="shared" si="5"/>
        <v>58.5</v>
      </c>
      <c r="H26" s="279">
        <v>1</v>
      </c>
      <c r="I26" s="279">
        <v>4</v>
      </c>
      <c r="J26" s="279">
        <v>22.5</v>
      </c>
      <c r="K26" s="279">
        <v>4</v>
      </c>
      <c r="L26" s="279">
        <v>27</v>
      </c>
      <c r="M26" s="279">
        <f t="shared" si="6"/>
        <v>58.5</v>
      </c>
      <c r="N26" s="279">
        <v>1</v>
      </c>
      <c r="O26" s="279">
        <v>4</v>
      </c>
      <c r="P26" s="279">
        <v>22.5</v>
      </c>
      <c r="Q26" s="279">
        <v>4</v>
      </c>
      <c r="R26" s="279">
        <v>27</v>
      </c>
      <c r="S26" s="279">
        <f t="shared" si="7"/>
        <v>58.5</v>
      </c>
      <c r="T26" s="279">
        <v>1</v>
      </c>
      <c r="U26" s="279">
        <v>4</v>
      </c>
      <c r="V26" s="279">
        <v>22.5</v>
      </c>
      <c r="W26" s="279">
        <v>4</v>
      </c>
      <c r="X26" s="279">
        <v>27</v>
      </c>
      <c r="Y26" s="279">
        <f t="shared" si="8"/>
        <v>58.5</v>
      </c>
      <c r="Z26" s="279">
        <f t="shared" si="9"/>
        <v>1</v>
      </c>
      <c r="AA26" s="274">
        <f t="shared" si="9"/>
        <v>4</v>
      </c>
      <c r="AB26" s="274"/>
      <c r="AC26" s="279">
        <f>(D26*7+J26*2+P26*2+V26*1)/12</f>
        <v>22.5</v>
      </c>
      <c r="AD26" s="279">
        <f t="shared" si="10"/>
        <v>4</v>
      </c>
      <c r="AE26" s="279"/>
      <c r="AF26" s="279"/>
      <c r="AG26" s="279"/>
      <c r="AH26" s="279"/>
      <c r="AI26" s="279"/>
      <c r="AJ26" s="279"/>
      <c r="AK26" s="279">
        <f t="shared" si="11"/>
        <v>27</v>
      </c>
      <c r="AL26" s="279"/>
      <c r="AM26" s="279"/>
      <c r="AN26" s="279"/>
      <c r="AO26" s="279"/>
      <c r="AP26" s="279"/>
      <c r="AQ26" s="279"/>
      <c r="AR26" s="279"/>
      <c r="AS26" s="279"/>
      <c r="AT26" s="280"/>
      <c r="AU26" s="281"/>
      <c r="AV26" s="274">
        <f t="shared" si="3"/>
        <v>58.5</v>
      </c>
      <c r="AW26" s="274"/>
      <c r="AX26" s="274"/>
      <c r="AY26" s="274"/>
      <c r="AZ26" s="274"/>
      <c r="BA26" s="274"/>
      <c r="BB26" s="274"/>
      <c r="BC26" s="274"/>
      <c r="BD26" s="274"/>
      <c r="BE26" s="282"/>
      <c r="BF26" s="283"/>
      <c r="BG26" s="283"/>
      <c r="BH26" s="273"/>
      <c r="BI26" s="274"/>
      <c r="BJ26" s="285">
        <v>27</v>
      </c>
      <c r="BK26" s="286"/>
      <c r="BL26" s="286"/>
      <c r="BM26" s="276">
        <f t="shared" si="4"/>
        <v>0</v>
      </c>
      <c r="BN26" s="286"/>
      <c r="BO26" s="286"/>
    </row>
    <row r="27" spans="1:67" ht="15" hidden="1" customHeight="1" x14ac:dyDescent="0.25">
      <c r="A27" s="277" t="s">
        <v>332</v>
      </c>
      <c r="B27" s="278">
        <v>1</v>
      </c>
      <c r="C27" s="279">
        <v>3</v>
      </c>
      <c r="D27" s="279">
        <v>21.45</v>
      </c>
      <c r="E27" s="279">
        <v>2.5</v>
      </c>
      <c r="F27" s="279">
        <v>26.6</v>
      </c>
      <c r="G27" s="279">
        <f t="shared" si="5"/>
        <v>54.55</v>
      </c>
      <c r="H27" s="279">
        <v>1</v>
      </c>
      <c r="I27" s="279">
        <v>3</v>
      </c>
      <c r="J27" s="279">
        <v>21.45</v>
      </c>
      <c r="K27" s="279">
        <v>2.5</v>
      </c>
      <c r="L27" s="279">
        <v>26.6</v>
      </c>
      <c r="M27" s="279">
        <f t="shared" si="6"/>
        <v>54.55</v>
      </c>
      <c r="N27" s="279">
        <v>1</v>
      </c>
      <c r="O27" s="279">
        <v>3</v>
      </c>
      <c r="P27" s="279">
        <v>21.45</v>
      </c>
      <c r="Q27" s="279">
        <v>2.5</v>
      </c>
      <c r="R27" s="279">
        <v>26.6</v>
      </c>
      <c r="S27" s="279">
        <f t="shared" si="7"/>
        <v>54.55</v>
      </c>
      <c r="T27" s="279">
        <v>1</v>
      </c>
      <c r="U27" s="279">
        <v>3</v>
      </c>
      <c r="V27" s="279">
        <v>21.45</v>
      </c>
      <c r="W27" s="279">
        <v>2.5</v>
      </c>
      <c r="X27" s="279">
        <v>26.6</v>
      </c>
      <c r="Y27" s="279">
        <f t="shared" si="8"/>
        <v>54.55</v>
      </c>
      <c r="Z27" s="279">
        <f t="shared" si="9"/>
        <v>1</v>
      </c>
      <c r="AA27" s="274">
        <f t="shared" si="9"/>
        <v>3</v>
      </c>
      <c r="AB27" s="274"/>
      <c r="AC27" s="279">
        <f>(D27*7+J27*2+P27*2+V27*1)/12+0.05</f>
        <v>21.500000000000004</v>
      </c>
      <c r="AD27" s="279">
        <f t="shared" si="10"/>
        <v>2.5</v>
      </c>
      <c r="AE27" s="279"/>
      <c r="AF27" s="279"/>
      <c r="AG27" s="279"/>
      <c r="AH27" s="279"/>
      <c r="AI27" s="279"/>
      <c r="AJ27" s="279"/>
      <c r="AK27" s="279">
        <f>(F27*7+L27*2+R27*2+X27*1)/12-0.1</f>
        <v>26.500000000000004</v>
      </c>
      <c r="AL27" s="279"/>
      <c r="AM27" s="279"/>
      <c r="AN27" s="279"/>
      <c r="AO27" s="279"/>
      <c r="AP27" s="279"/>
      <c r="AQ27" s="279"/>
      <c r="AR27" s="279"/>
      <c r="AS27" s="279"/>
      <c r="AT27" s="280"/>
      <c r="AU27" s="281"/>
      <c r="AV27" s="274">
        <f t="shared" si="3"/>
        <v>54.500000000000007</v>
      </c>
      <c r="AW27" s="274"/>
      <c r="AX27" s="274"/>
      <c r="AY27" s="274"/>
      <c r="AZ27" s="274"/>
      <c r="BA27" s="274"/>
      <c r="BB27" s="274"/>
      <c r="BC27" s="274"/>
      <c r="BD27" s="274"/>
      <c r="BE27" s="282"/>
      <c r="BF27" s="283"/>
      <c r="BG27" s="283"/>
      <c r="BH27" s="273"/>
      <c r="BI27" s="274"/>
      <c r="BJ27" s="237">
        <v>26.500000000000004</v>
      </c>
      <c r="BK27" s="275"/>
      <c r="BL27" s="275"/>
      <c r="BM27" s="276">
        <f t="shared" si="4"/>
        <v>0</v>
      </c>
      <c r="BN27" s="275"/>
      <c r="BO27" s="275"/>
    </row>
    <row r="28" spans="1:67" ht="15" hidden="1" customHeight="1" x14ac:dyDescent="0.25">
      <c r="A28" s="277" t="s">
        <v>333</v>
      </c>
      <c r="B28" s="278">
        <v>1</v>
      </c>
      <c r="C28" s="279">
        <v>1</v>
      </c>
      <c r="D28" s="279">
        <v>23.1</v>
      </c>
      <c r="E28" s="279">
        <v>3.5</v>
      </c>
      <c r="F28" s="279">
        <v>24.5</v>
      </c>
      <c r="G28" s="279">
        <f t="shared" si="5"/>
        <v>53.1</v>
      </c>
      <c r="H28" s="279">
        <v>1</v>
      </c>
      <c r="I28" s="279">
        <v>1</v>
      </c>
      <c r="J28" s="279">
        <v>23.1</v>
      </c>
      <c r="K28" s="279">
        <v>3.5</v>
      </c>
      <c r="L28" s="279">
        <v>24.5</v>
      </c>
      <c r="M28" s="279">
        <f t="shared" si="6"/>
        <v>53.1</v>
      </c>
      <c r="N28" s="279">
        <v>1</v>
      </c>
      <c r="O28" s="279">
        <v>1</v>
      </c>
      <c r="P28" s="279">
        <v>23.1</v>
      </c>
      <c r="Q28" s="279">
        <v>3.5</v>
      </c>
      <c r="R28" s="279">
        <v>24.5</v>
      </c>
      <c r="S28" s="279">
        <f t="shared" si="7"/>
        <v>53.1</v>
      </c>
      <c r="T28" s="279">
        <v>1</v>
      </c>
      <c r="U28" s="279">
        <v>1</v>
      </c>
      <c r="V28" s="279">
        <v>23.1</v>
      </c>
      <c r="W28" s="279">
        <v>3.5</v>
      </c>
      <c r="X28" s="279">
        <v>24.5</v>
      </c>
      <c r="Y28" s="279">
        <f t="shared" si="8"/>
        <v>53.1</v>
      </c>
      <c r="Z28" s="279">
        <f t="shared" si="9"/>
        <v>1</v>
      </c>
      <c r="AA28" s="274">
        <f t="shared" si="9"/>
        <v>1</v>
      </c>
      <c r="AB28" s="274"/>
      <c r="AC28" s="279">
        <f>(D28*7+J28*2+P28*2+V28*1)/12-0.1</f>
        <v>23.000000000000004</v>
      </c>
      <c r="AD28" s="279">
        <f t="shared" si="10"/>
        <v>3.5</v>
      </c>
      <c r="AE28" s="279"/>
      <c r="AF28" s="279"/>
      <c r="AG28" s="279"/>
      <c r="AH28" s="279"/>
      <c r="AI28" s="279"/>
      <c r="AJ28" s="279"/>
      <c r="AK28" s="279">
        <f t="shared" ref="AK28:AK34" si="12">(F28*7+L28*2+R28*2+X28*1)/12</f>
        <v>24.5</v>
      </c>
      <c r="AL28" s="279"/>
      <c r="AM28" s="279"/>
      <c r="AN28" s="279"/>
      <c r="AO28" s="279"/>
      <c r="AP28" s="279"/>
      <c r="AQ28" s="279"/>
      <c r="AR28" s="279"/>
      <c r="AS28" s="279"/>
      <c r="AT28" s="280"/>
      <c r="AU28" s="281"/>
      <c r="AV28" s="274">
        <f t="shared" si="3"/>
        <v>53</v>
      </c>
      <c r="AW28" s="274"/>
      <c r="AX28" s="274"/>
      <c r="AY28" s="274"/>
      <c r="AZ28" s="274"/>
      <c r="BA28" s="274"/>
      <c r="BB28" s="274"/>
      <c r="BC28" s="274"/>
      <c r="BD28" s="274"/>
      <c r="BE28" s="282"/>
      <c r="BF28" s="283"/>
      <c r="BG28" s="283"/>
      <c r="BH28" s="273"/>
      <c r="BI28" s="274"/>
      <c r="BJ28" s="237">
        <v>24.5</v>
      </c>
      <c r="BK28" s="275"/>
      <c r="BL28" s="275"/>
      <c r="BM28" s="276">
        <f t="shared" si="4"/>
        <v>0</v>
      </c>
      <c r="BN28" s="275"/>
      <c r="BO28" s="275"/>
    </row>
    <row r="29" spans="1:67" ht="15" hidden="1" customHeight="1" x14ac:dyDescent="0.25">
      <c r="A29" s="277" t="s">
        <v>334</v>
      </c>
      <c r="B29" s="278">
        <v>1</v>
      </c>
      <c r="C29" s="279">
        <v>1.5</v>
      </c>
      <c r="D29" s="279">
        <v>15</v>
      </c>
      <c r="E29" s="279">
        <v>2</v>
      </c>
      <c r="F29" s="279">
        <v>19.5</v>
      </c>
      <c r="G29" s="279">
        <f t="shared" si="5"/>
        <v>39</v>
      </c>
      <c r="H29" s="279">
        <v>1</v>
      </c>
      <c r="I29" s="279">
        <v>1.5</v>
      </c>
      <c r="J29" s="279">
        <v>15</v>
      </c>
      <c r="K29" s="279">
        <v>2</v>
      </c>
      <c r="L29" s="279">
        <v>19.5</v>
      </c>
      <c r="M29" s="279">
        <f t="shared" si="6"/>
        <v>39</v>
      </c>
      <c r="N29" s="279">
        <v>1</v>
      </c>
      <c r="O29" s="279">
        <v>1.5</v>
      </c>
      <c r="P29" s="279">
        <v>15</v>
      </c>
      <c r="Q29" s="279">
        <v>2</v>
      </c>
      <c r="R29" s="279">
        <v>19.5</v>
      </c>
      <c r="S29" s="279">
        <f t="shared" si="7"/>
        <v>39</v>
      </c>
      <c r="T29" s="279">
        <v>1</v>
      </c>
      <c r="U29" s="279">
        <v>1.5</v>
      </c>
      <c r="V29" s="279">
        <v>15</v>
      </c>
      <c r="W29" s="279">
        <v>2</v>
      </c>
      <c r="X29" s="279">
        <v>19.5</v>
      </c>
      <c r="Y29" s="279">
        <f t="shared" si="8"/>
        <v>39</v>
      </c>
      <c r="Z29" s="279">
        <f t="shared" si="9"/>
        <v>1</v>
      </c>
      <c r="AA29" s="274">
        <f t="shared" si="9"/>
        <v>1.5</v>
      </c>
      <c r="AB29" s="274"/>
      <c r="AC29" s="279">
        <f>(D29*7+J29*2+P29*2+V29*1)/12</f>
        <v>15</v>
      </c>
      <c r="AD29" s="279">
        <f t="shared" si="10"/>
        <v>2</v>
      </c>
      <c r="AE29" s="279"/>
      <c r="AF29" s="279"/>
      <c r="AG29" s="279"/>
      <c r="AH29" s="279"/>
      <c r="AI29" s="279"/>
      <c r="AJ29" s="279"/>
      <c r="AK29" s="279">
        <f t="shared" si="12"/>
        <v>19.5</v>
      </c>
      <c r="AL29" s="279"/>
      <c r="AM29" s="279"/>
      <c r="AN29" s="279"/>
      <c r="AO29" s="279"/>
      <c r="AP29" s="279"/>
      <c r="AQ29" s="279"/>
      <c r="AR29" s="279"/>
      <c r="AS29" s="279"/>
      <c r="AT29" s="280"/>
      <c r="AU29" s="281"/>
      <c r="AV29" s="274">
        <f t="shared" si="3"/>
        <v>39</v>
      </c>
      <c r="AW29" s="274"/>
      <c r="AX29" s="274"/>
      <c r="AY29" s="274"/>
      <c r="AZ29" s="274"/>
      <c r="BA29" s="274"/>
      <c r="BB29" s="274"/>
      <c r="BC29" s="274"/>
      <c r="BD29" s="274"/>
      <c r="BE29" s="282"/>
      <c r="BF29" s="283"/>
      <c r="BG29" s="283"/>
      <c r="BH29" s="273"/>
      <c r="BI29" s="274"/>
      <c r="BJ29" s="237">
        <v>19.5</v>
      </c>
      <c r="BK29" s="275"/>
      <c r="BL29" s="275"/>
      <c r="BM29" s="276">
        <f t="shared" si="4"/>
        <v>0</v>
      </c>
      <c r="BN29" s="275"/>
      <c r="BO29" s="275"/>
    </row>
    <row r="30" spans="1:67" ht="15" hidden="1" customHeight="1" x14ac:dyDescent="0.25">
      <c r="A30" s="277" t="s">
        <v>335</v>
      </c>
      <c r="B30" s="278">
        <v>1</v>
      </c>
      <c r="C30" s="279">
        <v>4</v>
      </c>
      <c r="D30" s="279">
        <v>20.41</v>
      </c>
      <c r="E30" s="279">
        <v>3</v>
      </c>
      <c r="F30" s="279">
        <v>26</v>
      </c>
      <c r="G30" s="279">
        <f t="shared" si="5"/>
        <v>54.41</v>
      </c>
      <c r="H30" s="279">
        <v>1</v>
      </c>
      <c r="I30" s="279">
        <v>4</v>
      </c>
      <c r="J30" s="279">
        <v>20.41</v>
      </c>
      <c r="K30" s="279">
        <v>3</v>
      </c>
      <c r="L30" s="279">
        <v>26</v>
      </c>
      <c r="M30" s="279">
        <f t="shared" si="6"/>
        <v>54.41</v>
      </c>
      <c r="N30" s="279">
        <v>1</v>
      </c>
      <c r="O30" s="279">
        <v>4</v>
      </c>
      <c r="P30" s="279">
        <v>20.41</v>
      </c>
      <c r="Q30" s="279">
        <v>3</v>
      </c>
      <c r="R30" s="279">
        <v>26</v>
      </c>
      <c r="S30" s="279">
        <f t="shared" si="7"/>
        <v>54.41</v>
      </c>
      <c r="T30" s="279">
        <v>1</v>
      </c>
      <c r="U30" s="279">
        <v>4</v>
      </c>
      <c r="V30" s="279">
        <v>20.41</v>
      </c>
      <c r="W30" s="279">
        <v>3</v>
      </c>
      <c r="X30" s="279">
        <v>26</v>
      </c>
      <c r="Y30" s="279">
        <f t="shared" si="8"/>
        <v>54.41</v>
      </c>
      <c r="Z30" s="279">
        <f t="shared" si="9"/>
        <v>1</v>
      </c>
      <c r="AA30" s="274">
        <f t="shared" si="9"/>
        <v>4</v>
      </c>
      <c r="AB30" s="274"/>
      <c r="AC30" s="279">
        <f>(D30*7+J30*2+P30*2+V30*1)/12+0.09</f>
        <v>20.5</v>
      </c>
      <c r="AD30" s="279">
        <f t="shared" si="10"/>
        <v>3</v>
      </c>
      <c r="AE30" s="279"/>
      <c r="AF30" s="279"/>
      <c r="AG30" s="279"/>
      <c r="AH30" s="279"/>
      <c r="AI30" s="279"/>
      <c r="AJ30" s="279"/>
      <c r="AK30" s="279">
        <f t="shared" si="12"/>
        <v>26</v>
      </c>
      <c r="AL30" s="279"/>
      <c r="AM30" s="279"/>
      <c r="AN30" s="279"/>
      <c r="AO30" s="279"/>
      <c r="AP30" s="279"/>
      <c r="AQ30" s="279"/>
      <c r="AR30" s="279"/>
      <c r="AS30" s="279"/>
      <c r="AT30" s="280"/>
      <c r="AU30" s="281"/>
      <c r="AV30" s="274">
        <f t="shared" si="3"/>
        <v>54.5</v>
      </c>
      <c r="AW30" s="274"/>
      <c r="AX30" s="274"/>
      <c r="AY30" s="274"/>
      <c r="AZ30" s="274"/>
      <c r="BA30" s="274"/>
      <c r="BB30" s="274"/>
      <c r="BC30" s="274"/>
      <c r="BD30" s="274"/>
      <c r="BE30" s="282"/>
      <c r="BF30" s="283"/>
      <c r="BG30" s="283"/>
      <c r="BH30" s="273"/>
      <c r="BI30" s="274"/>
      <c r="BJ30" s="237">
        <v>26</v>
      </c>
      <c r="BK30" s="275"/>
      <c r="BL30" s="275"/>
      <c r="BM30" s="276">
        <f t="shared" si="4"/>
        <v>0</v>
      </c>
      <c r="BN30" s="275"/>
      <c r="BO30" s="275"/>
    </row>
    <row r="31" spans="1:67" ht="15" hidden="1" customHeight="1" x14ac:dyDescent="0.25">
      <c r="A31" s="277" t="s">
        <v>336</v>
      </c>
      <c r="B31" s="278">
        <v>1</v>
      </c>
      <c r="C31" s="279">
        <v>5</v>
      </c>
      <c r="D31" s="279">
        <v>33.590000000000003</v>
      </c>
      <c r="E31" s="279">
        <v>6</v>
      </c>
      <c r="F31" s="279">
        <v>32</v>
      </c>
      <c r="G31" s="279">
        <f t="shared" si="5"/>
        <v>77.59</v>
      </c>
      <c r="H31" s="279">
        <v>1</v>
      </c>
      <c r="I31" s="279">
        <v>5</v>
      </c>
      <c r="J31" s="279">
        <v>33.590000000000003</v>
      </c>
      <c r="K31" s="279">
        <v>6</v>
      </c>
      <c r="L31" s="279">
        <v>32</v>
      </c>
      <c r="M31" s="279">
        <f t="shared" si="6"/>
        <v>77.59</v>
      </c>
      <c r="N31" s="279">
        <v>1</v>
      </c>
      <c r="O31" s="279">
        <v>5</v>
      </c>
      <c r="P31" s="279">
        <v>33.590000000000003</v>
      </c>
      <c r="Q31" s="279">
        <v>6</v>
      </c>
      <c r="R31" s="279">
        <v>32</v>
      </c>
      <c r="S31" s="279">
        <f t="shared" si="7"/>
        <v>77.59</v>
      </c>
      <c r="T31" s="279">
        <v>1</v>
      </c>
      <c r="U31" s="279">
        <v>5</v>
      </c>
      <c r="V31" s="279">
        <v>33.590000000000003</v>
      </c>
      <c r="W31" s="279">
        <v>6</v>
      </c>
      <c r="X31" s="279">
        <v>32</v>
      </c>
      <c r="Y31" s="279">
        <f t="shared" si="8"/>
        <v>77.59</v>
      </c>
      <c r="Z31" s="279">
        <f t="shared" si="9"/>
        <v>1</v>
      </c>
      <c r="AA31" s="274">
        <f t="shared" si="9"/>
        <v>5</v>
      </c>
      <c r="AB31" s="274"/>
      <c r="AC31" s="279">
        <f>(D31*7+J31*2+P31*2+V31*1)/12-0.09</f>
        <v>33.5</v>
      </c>
      <c r="AD31" s="279">
        <f t="shared" si="10"/>
        <v>6</v>
      </c>
      <c r="AE31" s="279"/>
      <c r="AF31" s="279"/>
      <c r="AG31" s="279"/>
      <c r="AH31" s="279"/>
      <c r="AI31" s="279"/>
      <c r="AJ31" s="279"/>
      <c r="AK31" s="279">
        <f t="shared" si="12"/>
        <v>32</v>
      </c>
      <c r="AL31" s="279"/>
      <c r="AM31" s="279"/>
      <c r="AN31" s="279"/>
      <c r="AO31" s="279"/>
      <c r="AP31" s="279"/>
      <c r="AQ31" s="279"/>
      <c r="AR31" s="279"/>
      <c r="AS31" s="279"/>
      <c r="AT31" s="280"/>
      <c r="AU31" s="281"/>
      <c r="AV31" s="274">
        <f t="shared" si="3"/>
        <v>77.5</v>
      </c>
      <c r="AW31" s="274"/>
      <c r="AX31" s="274"/>
      <c r="AY31" s="274"/>
      <c r="AZ31" s="274"/>
      <c r="BA31" s="274"/>
      <c r="BB31" s="274"/>
      <c r="BC31" s="274"/>
      <c r="BD31" s="274"/>
      <c r="BE31" s="282"/>
      <c r="BF31" s="283"/>
      <c r="BG31" s="283"/>
      <c r="BH31" s="273"/>
      <c r="BI31" s="274"/>
      <c r="BJ31" s="237">
        <v>32</v>
      </c>
      <c r="BK31" s="275"/>
      <c r="BL31" s="275"/>
      <c r="BM31" s="276">
        <f t="shared" si="4"/>
        <v>0</v>
      </c>
      <c r="BN31" s="275"/>
      <c r="BO31" s="275"/>
    </row>
    <row r="32" spans="1:67" ht="15" hidden="1" customHeight="1" x14ac:dyDescent="0.25">
      <c r="A32" s="277" t="s">
        <v>337</v>
      </c>
      <c r="B32" s="278">
        <v>1</v>
      </c>
      <c r="C32" s="279">
        <v>7.5</v>
      </c>
      <c r="D32" s="279">
        <v>16.899999999999999</v>
      </c>
      <c r="E32" s="279">
        <v>2</v>
      </c>
      <c r="F32" s="279">
        <v>17.5</v>
      </c>
      <c r="G32" s="279">
        <f t="shared" si="5"/>
        <v>44.9</v>
      </c>
      <c r="H32" s="279">
        <v>1</v>
      </c>
      <c r="I32" s="279">
        <v>7.5</v>
      </c>
      <c r="J32" s="279">
        <v>16.899999999999999</v>
      </c>
      <c r="K32" s="279">
        <v>2</v>
      </c>
      <c r="L32" s="279">
        <v>17.5</v>
      </c>
      <c r="M32" s="279">
        <f t="shared" si="6"/>
        <v>44.9</v>
      </c>
      <c r="N32" s="279">
        <v>1</v>
      </c>
      <c r="O32" s="279">
        <v>7.5</v>
      </c>
      <c r="P32" s="279">
        <v>16.899999999999999</v>
      </c>
      <c r="Q32" s="279">
        <v>2</v>
      </c>
      <c r="R32" s="279">
        <v>17.5</v>
      </c>
      <c r="S32" s="279">
        <f t="shared" si="7"/>
        <v>44.9</v>
      </c>
      <c r="T32" s="279">
        <v>1</v>
      </c>
      <c r="U32" s="279">
        <v>7.5</v>
      </c>
      <c r="V32" s="279">
        <v>16.899999999999999</v>
      </c>
      <c r="W32" s="279">
        <v>2</v>
      </c>
      <c r="X32" s="279">
        <v>17.5</v>
      </c>
      <c r="Y32" s="279">
        <f t="shared" si="8"/>
        <v>44.9</v>
      </c>
      <c r="Z32" s="279">
        <f t="shared" si="9"/>
        <v>1</v>
      </c>
      <c r="AA32" s="274">
        <f t="shared" si="9"/>
        <v>7.5</v>
      </c>
      <c r="AB32" s="274"/>
      <c r="AC32" s="279">
        <f>(D32*7+J32*2+P32*2+V32*1)/12+0.1</f>
        <v>17</v>
      </c>
      <c r="AD32" s="279">
        <f t="shared" si="10"/>
        <v>2</v>
      </c>
      <c r="AE32" s="279"/>
      <c r="AF32" s="279"/>
      <c r="AG32" s="279"/>
      <c r="AH32" s="279"/>
      <c r="AI32" s="279"/>
      <c r="AJ32" s="279"/>
      <c r="AK32" s="279">
        <f t="shared" si="12"/>
        <v>17.5</v>
      </c>
      <c r="AL32" s="279"/>
      <c r="AM32" s="279"/>
      <c r="AN32" s="279"/>
      <c r="AO32" s="279"/>
      <c r="AP32" s="279"/>
      <c r="AQ32" s="279"/>
      <c r="AR32" s="279"/>
      <c r="AS32" s="279"/>
      <c r="AT32" s="280"/>
      <c r="AU32" s="281"/>
      <c r="AV32" s="274">
        <f t="shared" si="3"/>
        <v>45</v>
      </c>
      <c r="AW32" s="274"/>
      <c r="AX32" s="274"/>
      <c r="AY32" s="274"/>
      <c r="AZ32" s="274"/>
      <c r="BA32" s="274"/>
      <c r="BB32" s="274"/>
      <c r="BC32" s="274"/>
      <c r="BD32" s="274"/>
      <c r="BE32" s="282"/>
      <c r="BF32" s="283"/>
      <c r="BG32" s="283"/>
      <c r="BH32" s="273"/>
      <c r="BI32" s="274"/>
      <c r="BJ32" s="237">
        <v>17.5</v>
      </c>
      <c r="BK32" s="275"/>
      <c r="BL32" s="275"/>
      <c r="BM32" s="276">
        <f t="shared" si="4"/>
        <v>0</v>
      </c>
      <c r="BN32" s="275"/>
      <c r="BO32" s="275"/>
    </row>
    <row r="33" spans="1:67" ht="15" hidden="1" customHeight="1" x14ac:dyDescent="0.25">
      <c r="A33" s="277" t="s">
        <v>338</v>
      </c>
      <c r="B33" s="278">
        <v>1</v>
      </c>
      <c r="C33" s="279">
        <v>1</v>
      </c>
      <c r="D33" s="279">
        <v>23.1</v>
      </c>
      <c r="E33" s="279">
        <v>4</v>
      </c>
      <c r="F33" s="279">
        <v>26.5</v>
      </c>
      <c r="G33" s="279">
        <f t="shared" si="5"/>
        <v>55.6</v>
      </c>
      <c r="H33" s="279">
        <v>1</v>
      </c>
      <c r="I33" s="279">
        <v>1</v>
      </c>
      <c r="J33" s="279">
        <v>23.1</v>
      </c>
      <c r="K33" s="279">
        <v>4</v>
      </c>
      <c r="L33" s="279">
        <v>26.5</v>
      </c>
      <c r="M33" s="279">
        <f t="shared" si="6"/>
        <v>55.6</v>
      </c>
      <c r="N33" s="279">
        <v>1</v>
      </c>
      <c r="O33" s="279">
        <v>1</v>
      </c>
      <c r="P33" s="279">
        <v>23.1</v>
      </c>
      <c r="Q33" s="279">
        <v>4</v>
      </c>
      <c r="R33" s="279">
        <v>26.5</v>
      </c>
      <c r="S33" s="279">
        <f t="shared" si="7"/>
        <v>55.6</v>
      </c>
      <c r="T33" s="279">
        <v>1</v>
      </c>
      <c r="U33" s="279">
        <v>1</v>
      </c>
      <c r="V33" s="279">
        <v>23.1</v>
      </c>
      <c r="W33" s="279">
        <v>4</v>
      </c>
      <c r="X33" s="279">
        <v>26.5</v>
      </c>
      <c r="Y33" s="279">
        <f t="shared" si="8"/>
        <v>55.6</v>
      </c>
      <c r="Z33" s="279">
        <f t="shared" si="9"/>
        <v>1</v>
      </c>
      <c r="AA33" s="274">
        <f t="shared" si="9"/>
        <v>1</v>
      </c>
      <c r="AB33" s="274"/>
      <c r="AC33" s="279">
        <f>(D33*7+J33*2+P33*2+V33*1)/12-0.1</f>
        <v>23.000000000000004</v>
      </c>
      <c r="AD33" s="279">
        <f t="shared" si="10"/>
        <v>4</v>
      </c>
      <c r="AE33" s="279"/>
      <c r="AF33" s="279"/>
      <c r="AG33" s="279"/>
      <c r="AH33" s="279"/>
      <c r="AI33" s="279"/>
      <c r="AJ33" s="279"/>
      <c r="AK33" s="279">
        <f t="shared" si="12"/>
        <v>26.5</v>
      </c>
      <c r="AL33" s="279"/>
      <c r="AM33" s="279"/>
      <c r="AN33" s="279"/>
      <c r="AO33" s="279"/>
      <c r="AP33" s="279"/>
      <c r="AQ33" s="279"/>
      <c r="AR33" s="279"/>
      <c r="AS33" s="279"/>
      <c r="AT33" s="280"/>
      <c r="AU33" s="281"/>
      <c r="AV33" s="274">
        <f t="shared" si="3"/>
        <v>55.5</v>
      </c>
      <c r="AW33" s="274"/>
      <c r="AX33" s="274"/>
      <c r="AY33" s="274"/>
      <c r="AZ33" s="274"/>
      <c r="BA33" s="274"/>
      <c r="BB33" s="274"/>
      <c r="BC33" s="274"/>
      <c r="BD33" s="274"/>
      <c r="BE33" s="282"/>
      <c r="BF33" s="283"/>
      <c r="BG33" s="283"/>
      <c r="BH33" s="273"/>
      <c r="BI33" s="274"/>
      <c r="BJ33" s="237">
        <v>26.5</v>
      </c>
      <c r="BK33" s="275"/>
      <c r="BL33" s="275"/>
      <c r="BM33" s="276">
        <f t="shared" si="4"/>
        <v>0</v>
      </c>
      <c r="BN33" s="275"/>
      <c r="BO33" s="275"/>
    </row>
    <row r="34" spans="1:67" ht="15" hidden="1" customHeight="1" x14ac:dyDescent="0.25">
      <c r="A34" s="277" t="s">
        <v>339</v>
      </c>
      <c r="B34" s="278">
        <v>1</v>
      </c>
      <c r="C34" s="279">
        <v>5</v>
      </c>
      <c r="D34" s="279">
        <v>41.3</v>
      </c>
      <c r="E34" s="279">
        <v>4.25</v>
      </c>
      <c r="F34" s="279">
        <v>38.75</v>
      </c>
      <c r="G34" s="279">
        <f t="shared" si="5"/>
        <v>90.3</v>
      </c>
      <c r="H34" s="279">
        <v>1</v>
      </c>
      <c r="I34" s="279">
        <v>5</v>
      </c>
      <c r="J34" s="279">
        <v>41.3</v>
      </c>
      <c r="K34" s="279">
        <v>4.25</v>
      </c>
      <c r="L34" s="279">
        <v>38.75</v>
      </c>
      <c r="M34" s="279">
        <f t="shared" si="6"/>
        <v>90.3</v>
      </c>
      <c r="N34" s="279">
        <v>1</v>
      </c>
      <c r="O34" s="279">
        <v>5</v>
      </c>
      <c r="P34" s="279">
        <v>41.3</v>
      </c>
      <c r="Q34" s="279">
        <v>4.25</v>
      </c>
      <c r="R34" s="279">
        <v>38.75</v>
      </c>
      <c r="S34" s="279">
        <f t="shared" si="7"/>
        <v>90.3</v>
      </c>
      <c r="T34" s="279">
        <v>1</v>
      </c>
      <c r="U34" s="279">
        <v>5</v>
      </c>
      <c r="V34" s="279">
        <v>41.3</v>
      </c>
      <c r="W34" s="279">
        <v>4.25</v>
      </c>
      <c r="X34" s="279">
        <v>38.75</v>
      </c>
      <c r="Y34" s="279">
        <f t="shared" si="8"/>
        <v>90.3</v>
      </c>
      <c r="Z34" s="279">
        <f t="shared" si="9"/>
        <v>1</v>
      </c>
      <c r="AA34" s="274">
        <f t="shared" si="9"/>
        <v>5</v>
      </c>
      <c r="AB34" s="274"/>
      <c r="AC34" s="279">
        <f>(D34*7+J34*2+P34*2+V34*1)/12-0.05</f>
        <v>41.25</v>
      </c>
      <c r="AD34" s="279">
        <f t="shared" si="10"/>
        <v>4.25</v>
      </c>
      <c r="AE34" s="279"/>
      <c r="AF34" s="279"/>
      <c r="AG34" s="279"/>
      <c r="AH34" s="279"/>
      <c r="AI34" s="279"/>
      <c r="AJ34" s="279"/>
      <c r="AK34" s="279">
        <f t="shared" si="12"/>
        <v>38.75</v>
      </c>
      <c r="AL34" s="279"/>
      <c r="AM34" s="279"/>
      <c r="AN34" s="279"/>
      <c r="AO34" s="279"/>
      <c r="AP34" s="279"/>
      <c r="AQ34" s="279"/>
      <c r="AR34" s="279"/>
      <c r="AS34" s="279"/>
      <c r="AT34" s="280"/>
      <c r="AU34" s="281"/>
      <c r="AV34" s="274">
        <f t="shared" si="3"/>
        <v>90.25</v>
      </c>
      <c r="AW34" s="274"/>
      <c r="AX34" s="274"/>
      <c r="AY34" s="274"/>
      <c r="AZ34" s="274"/>
      <c r="BA34" s="274"/>
      <c r="BB34" s="274"/>
      <c r="BC34" s="274"/>
      <c r="BD34" s="274"/>
      <c r="BE34" s="282"/>
      <c r="BF34" s="283"/>
      <c r="BG34" s="283"/>
      <c r="BH34" s="273"/>
      <c r="BI34" s="274"/>
      <c r="BJ34" s="237">
        <v>38.75</v>
      </c>
      <c r="BK34" s="275"/>
      <c r="BL34" s="275"/>
      <c r="BM34" s="276">
        <f t="shared" si="4"/>
        <v>0</v>
      </c>
      <c r="BN34" s="275"/>
      <c r="BO34" s="275"/>
    </row>
    <row r="35" spans="1:67" ht="15" hidden="1" customHeight="1" x14ac:dyDescent="0.25">
      <c r="A35" s="277" t="s">
        <v>340</v>
      </c>
      <c r="B35" s="278">
        <v>1</v>
      </c>
      <c r="C35" s="279">
        <v>1.5</v>
      </c>
      <c r="D35" s="279">
        <v>13.5</v>
      </c>
      <c r="E35" s="279">
        <v>2</v>
      </c>
      <c r="F35" s="279">
        <v>16.649999999999999</v>
      </c>
      <c r="G35" s="279">
        <f t="shared" si="5"/>
        <v>34.65</v>
      </c>
      <c r="H35" s="279">
        <v>1</v>
      </c>
      <c r="I35" s="279">
        <v>1.5</v>
      </c>
      <c r="J35" s="279">
        <v>13.5</v>
      </c>
      <c r="K35" s="279">
        <v>2</v>
      </c>
      <c r="L35" s="279">
        <v>16.649999999999999</v>
      </c>
      <c r="M35" s="279">
        <f t="shared" si="6"/>
        <v>34.65</v>
      </c>
      <c r="N35" s="279">
        <v>1</v>
      </c>
      <c r="O35" s="279">
        <v>1.5</v>
      </c>
      <c r="P35" s="279">
        <v>13.5</v>
      </c>
      <c r="Q35" s="279">
        <v>2</v>
      </c>
      <c r="R35" s="279">
        <v>16.649999999999999</v>
      </c>
      <c r="S35" s="279">
        <f t="shared" si="7"/>
        <v>34.65</v>
      </c>
      <c r="T35" s="279">
        <v>1</v>
      </c>
      <c r="U35" s="279">
        <v>1.5</v>
      </c>
      <c r="V35" s="279">
        <v>13.5</v>
      </c>
      <c r="W35" s="279">
        <v>2</v>
      </c>
      <c r="X35" s="279">
        <v>16.649999999999999</v>
      </c>
      <c r="Y35" s="279">
        <f t="shared" si="8"/>
        <v>34.65</v>
      </c>
      <c r="Z35" s="279">
        <f t="shared" si="9"/>
        <v>1</v>
      </c>
      <c r="AA35" s="274">
        <f t="shared" si="9"/>
        <v>1.5</v>
      </c>
      <c r="AB35" s="274"/>
      <c r="AC35" s="279">
        <f>(D35*7+J35*2+P35*2+V35*1)/12</f>
        <v>13.5</v>
      </c>
      <c r="AD35" s="279">
        <f t="shared" si="10"/>
        <v>2</v>
      </c>
      <c r="AE35" s="279"/>
      <c r="AF35" s="279"/>
      <c r="AG35" s="279"/>
      <c r="AH35" s="279"/>
      <c r="AI35" s="279"/>
      <c r="AJ35" s="279"/>
      <c r="AK35" s="279">
        <f>(F35*7+L35*2+R35*2+X35*1)/12+0.1</f>
        <v>16.75</v>
      </c>
      <c r="AL35" s="279"/>
      <c r="AM35" s="279"/>
      <c r="AN35" s="279"/>
      <c r="AO35" s="279"/>
      <c r="AP35" s="279"/>
      <c r="AQ35" s="279"/>
      <c r="AR35" s="279"/>
      <c r="AS35" s="279"/>
      <c r="AT35" s="280"/>
      <c r="AU35" s="281"/>
      <c r="AV35" s="274">
        <f t="shared" si="3"/>
        <v>34.75</v>
      </c>
      <c r="AW35" s="274"/>
      <c r="AX35" s="274"/>
      <c r="AY35" s="274"/>
      <c r="AZ35" s="274"/>
      <c r="BA35" s="274"/>
      <c r="BB35" s="274"/>
      <c r="BC35" s="274"/>
      <c r="BD35" s="274"/>
      <c r="BE35" s="282"/>
      <c r="BF35" s="283"/>
      <c r="BG35" s="283"/>
      <c r="BH35" s="273"/>
      <c r="BI35" s="274"/>
      <c r="BJ35" s="237">
        <v>16.75</v>
      </c>
      <c r="BK35" s="275"/>
      <c r="BL35" s="275"/>
      <c r="BM35" s="276">
        <f t="shared" si="4"/>
        <v>0</v>
      </c>
      <c r="BN35" s="275"/>
      <c r="BO35" s="275"/>
    </row>
    <row r="36" spans="1:67" ht="15" hidden="1" customHeight="1" x14ac:dyDescent="0.25">
      <c r="A36" s="277" t="s">
        <v>341</v>
      </c>
      <c r="B36" s="278">
        <v>1</v>
      </c>
      <c r="C36" s="279">
        <v>3.5</v>
      </c>
      <c r="D36" s="279">
        <v>27.6</v>
      </c>
      <c r="E36" s="279">
        <v>5</v>
      </c>
      <c r="F36" s="279">
        <v>30.48</v>
      </c>
      <c r="G36" s="279">
        <f t="shared" si="5"/>
        <v>67.58</v>
      </c>
      <c r="H36" s="279">
        <v>1</v>
      </c>
      <c r="I36" s="279">
        <v>3.5</v>
      </c>
      <c r="J36" s="279">
        <v>27.6</v>
      </c>
      <c r="K36" s="279">
        <v>5</v>
      </c>
      <c r="L36" s="279">
        <v>30.48</v>
      </c>
      <c r="M36" s="279">
        <f t="shared" si="6"/>
        <v>67.58</v>
      </c>
      <c r="N36" s="279">
        <v>1</v>
      </c>
      <c r="O36" s="279">
        <v>3.5</v>
      </c>
      <c r="P36" s="279">
        <v>27.6</v>
      </c>
      <c r="Q36" s="279">
        <v>5</v>
      </c>
      <c r="R36" s="279">
        <v>30.48</v>
      </c>
      <c r="S36" s="279">
        <f t="shared" si="7"/>
        <v>67.58</v>
      </c>
      <c r="T36" s="279">
        <v>1</v>
      </c>
      <c r="U36" s="279">
        <v>3.5</v>
      </c>
      <c r="V36" s="279">
        <v>27.6</v>
      </c>
      <c r="W36" s="279">
        <v>5</v>
      </c>
      <c r="X36" s="279">
        <v>30.48</v>
      </c>
      <c r="Y36" s="279">
        <f t="shared" si="8"/>
        <v>67.58</v>
      </c>
      <c r="Z36" s="279">
        <f t="shared" si="9"/>
        <v>1</v>
      </c>
      <c r="AA36" s="274">
        <f t="shared" si="9"/>
        <v>3.5</v>
      </c>
      <c r="AB36" s="274"/>
      <c r="AC36" s="279">
        <f>(D36*7+J36*2+P36*2+V36*1)/12-0.1</f>
        <v>27.500000000000004</v>
      </c>
      <c r="AD36" s="279">
        <f t="shared" si="10"/>
        <v>5</v>
      </c>
      <c r="AE36" s="279"/>
      <c r="AF36" s="279"/>
      <c r="AG36" s="279"/>
      <c r="AH36" s="279"/>
      <c r="AI36" s="279"/>
      <c r="AJ36" s="279"/>
      <c r="AK36" s="279">
        <f>(F36*7+L36*2+R36*2+X36*1)/12+0.02</f>
        <v>30.5</v>
      </c>
      <c r="AL36" s="279"/>
      <c r="AM36" s="279"/>
      <c r="AN36" s="279"/>
      <c r="AO36" s="279"/>
      <c r="AP36" s="279"/>
      <c r="AQ36" s="279"/>
      <c r="AR36" s="279"/>
      <c r="AS36" s="279"/>
      <c r="AT36" s="280"/>
      <c r="AU36" s="281"/>
      <c r="AV36" s="274">
        <f t="shared" si="3"/>
        <v>67.5</v>
      </c>
      <c r="AW36" s="274"/>
      <c r="AX36" s="274"/>
      <c r="AY36" s="274"/>
      <c r="AZ36" s="274"/>
      <c r="BA36" s="274"/>
      <c r="BB36" s="274"/>
      <c r="BC36" s="274"/>
      <c r="BD36" s="274"/>
      <c r="BE36" s="282"/>
      <c r="BF36" s="283"/>
      <c r="BG36" s="283"/>
      <c r="BH36" s="273"/>
      <c r="BI36" s="274"/>
      <c r="BJ36" s="237">
        <v>30.5</v>
      </c>
      <c r="BK36" s="275"/>
      <c r="BL36" s="275"/>
      <c r="BM36" s="276">
        <f t="shared" si="4"/>
        <v>0</v>
      </c>
      <c r="BN36" s="275"/>
      <c r="BO36" s="275"/>
    </row>
    <row r="37" spans="1:67" ht="15" hidden="1" customHeight="1" x14ac:dyDescent="0.25">
      <c r="A37" s="277" t="s">
        <v>342</v>
      </c>
      <c r="B37" s="278">
        <v>1</v>
      </c>
      <c r="C37" s="279">
        <v>2.5</v>
      </c>
      <c r="D37" s="279">
        <v>39.11</v>
      </c>
      <c r="E37" s="279">
        <v>5.25</v>
      </c>
      <c r="F37" s="279">
        <v>37.5</v>
      </c>
      <c r="G37" s="279">
        <f t="shared" si="5"/>
        <v>85.36</v>
      </c>
      <c r="H37" s="279">
        <v>1</v>
      </c>
      <c r="I37" s="279">
        <v>2.5</v>
      </c>
      <c r="J37" s="279">
        <v>39.11</v>
      </c>
      <c r="K37" s="279">
        <v>5.25</v>
      </c>
      <c r="L37" s="279">
        <v>37.5</v>
      </c>
      <c r="M37" s="279">
        <f t="shared" si="6"/>
        <v>85.36</v>
      </c>
      <c r="N37" s="279">
        <v>1</v>
      </c>
      <c r="O37" s="279">
        <v>2.5</v>
      </c>
      <c r="P37" s="279">
        <v>39.11</v>
      </c>
      <c r="Q37" s="279">
        <v>5.25</v>
      </c>
      <c r="R37" s="279">
        <v>37.5</v>
      </c>
      <c r="S37" s="279">
        <f t="shared" si="7"/>
        <v>85.36</v>
      </c>
      <c r="T37" s="279">
        <v>1</v>
      </c>
      <c r="U37" s="279">
        <v>2.5</v>
      </c>
      <c r="V37" s="279">
        <v>39.11</v>
      </c>
      <c r="W37" s="279">
        <v>5.25</v>
      </c>
      <c r="X37" s="279">
        <v>37.5</v>
      </c>
      <c r="Y37" s="279">
        <f t="shared" si="8"/>
        <v>85.36</v>
      </c>
      <c r="Z37" s="279">
        <f t="shared" si="9"/>
        <v>1</v>
      </c>
      <c r="AA37" s="274">
        <f t="shared" si="9"/>
        <v>2.5</v>
      </c>
      <c r="AB37" s="274"/>
      <c r="AC37" s="279">
        <f>(D37*7+J37*2+P37*2+V37*1)/12-0.11</f>
        <v>39.000000000000007</v>
      </c>
      <c r="AD37" s="279">
        <f t="shared" si="10"/>
        <v>5.25</v>
      </c>
      <c r="AE37" s="279"/>
      <c r="AF37" s="279"/>
      <c r="AG37" s="279"/>
      <c r="AH37" s="279"/>
      <c r="AI37" s="279"/>
      <c r="AJ37" s="279"/>
      <c r="AK37" s="279">
        <f t="shared" ref="AK37:AK47" si="13">(F37*7+L37*2+R37*2+X37*1)/12</f>
        <v>37.5</v>
      </c>
      <c r="AL37" s="279"/>
      <c r="AM37" s="279"/>
      <c r="AN37" s="279"/>
      <c r="AO37" s="279"/>
      <c r="AP37" s="279"/>
      <c r="AQ37" s="279"/>
      <c r="AR37" s="279"/>
      <c r="AS37" s="279"/>
      <c r="AT37" s="280"/>
      <c r="AU37" s="281"/>
      <c r="AV37" s="274">
        <f t="shared" si="3"/>
        <v>85.25</v>
      </c>
      <c r="AW37" s="274"/>
      <c r="AX37" s="274"/>
      <c r="AY37" s="274"/>
      <c r="AZ37" s="274"/>
      <c r="BA37" s="274"/>
      <c r="BB37" s="274"/>
      <c r="BC37" s="274"/>
      <c r="BD37" s="274"/>
      <c r="BE37" s="282"/>
      <c r="BF37" s="283"/>
      <c r="BG37" s="283"/>
      <c r="BH37" s="273"/>
      <c r="BI37" s="274"/>
      <c r="BJ37" s="237">
        <v>37.5</v>
      </c>
      <c r="BK37" s="275"/>
      <c r="BL37" s="275"/>
      <c r="BM37" s="276">
        <f t="shared" si="4"/>
        <v>0</v>
      </c>
      <c r="BN37" s="275"/>
      <c r="BO37" s="275"/>
    </row>
    <row r="38" spans="1:67" ht="15" hidden="1" customHeight="1" x14ac:dyDescent="0.25">
      <c r="A38" s="277" t="s">
        <v>343</v>
      </c>
      <c r="B38" s="278">
        <v>1</v>
      </c>
      <c r="C38" s="279">
        <v>2.5</v>
      </c>
      <c r="D38" s="279">
        <v>36.799999999999997</v>
      </c>
      <c r="E38" s="279">
        <v>5.25</v>
      </c>
      <c r="F38" s="279">
        <v>36.25</v>
      </c>
      <c r="G38" s="279">
        <f t="shared" si="5"/>
        <v>81.8</v>
      </c>
      <c r="H38" s="279">
        <v>1</v>
      </c>
      <c r="I38" s="279">
        <v>2.5</v>
      </c>
      <c r="J38" s="279">
        <v>36.799999999999997</v>
      </c>
      <c r="K38" s="279">
        <v>5.25</v>
      </c>
      <c r="L38" s="279">
        <v>36.25</v>
      </c>
      <c r="M38" s="279">
        <f t="shared" si="6"/>
        <v>81.8</v>
      </c>
      <c r="N38" s="279">
        <v>1</v>
      </c>
      <c r="O38" s="279">
        <v>2.5</v>
      </c>
      <c r="P38" s="279">
        <v>36.799999999999997</v>
      </c>
      <c r="Q38" s="279">
        <v>5.25</v>
      </c>
      <c r="R38" s="279">
        <v>36.25</v>
      </c>
      <c r="S38" s="279">
        <f t="shared" si="7"/>
        <v>81.8</v>
      </c>
      <c r="T38" s="279">
        <v>1</v>
      </c>
      <c r="U38" s="279">
        <v>2.5</v>
      </c>
      <c r="V38" s="279">
        <v>36.799999999999997</v>
      </c>
      <c r="W38" s="279">
        <v>5.25</v>
      </c>
      <c r="X38" s="279">
        <v>36.25</v>
      </c>
      <c r="Y38" s="279">
        <f t="shared" si="8"/>
        <v>81.8</v>
      </c>
      <c r="Z38" s="279">
        <f t="shared" si="9"/>
        <v>1</v>
      </c>
      <c r="AA38" s="274">
        <f t="shared" si="9"/>
        <v>2.5</v>
      </c>
      <c r="AB38" s="274"/>
      <c r="AC38" s="279">
        <f>(D38*7+J38*2+P38*2+V38*1)/12-0.05</f>
        <v>36.75</v>
      </c>
      <c r="AD38" s="279">
        <f t="shared" si="10"/>
        <v>5.25</v>
      </c>
      <c r="AE38" s="279"/>
      <c r="AF38" s="279"/>
      <c r="AG38" s="279"/>
      <c r="AH38" s="279"/>
      <c r="AI38" s="279"/>
      <c r="AJ38" s="279"/>
      <c r="AK38" s="279">
        <f t="shared" si="13"/>
        <v>36.25</v>
      </c>
      <c r="AL38" s="279"/>
      <c r="AM38" s="279"/>
      <c r="AN38" s="279"/>
      <c r="AO38" s="279"/>
      <c r="AP38" s="279"/>
      <c r="AQ38" s="279"/>
      <c r="AR38" s="279"/>
      <c r="AS38" s="279"/>
      <c r="AT38" s="280"/>
      <c r="AU38" s="281"/>
      <c r="AV38" s="274">
        <f t="shared" si="3"/>
        <v>81.75</v>
      </c>
      <c r="AW38" s="274"/>
      <c r="AX38" s="274"/>
      <c r="AY38" s="274"/>
      <c r="AZ38" s="274"/>
      <c r="BA38" s="274"/>
      <c r="BB38" s="274"/>
      <c r="BC38" s="274"/>
      <c r="BD38" s="274"/>
      <c r="BE38" s="282"/>
      <c r="BF38" s="283"/>
      <c r="BG38" s="283"/>
      <c r="BH38" s="273"/>
      <c r="BI38" s="274"/>
      <c r="BJ38" s="237">
        <v>36.25</v>
      </c>
      <c r="BK38" s="275"/>
      <c r="BL38" s="275"/>
      <c r="BM38" s="276">
        <f t="shared" si="4"/>
        <v>0</v>
      </c>
      <c r="BN38" s="275"/>
      <c r="BO38" s="275"/>
    </row>
    <row r="39" spans="1:67" ht="15" hidden="1" customHeight="1" x14ac:dyDescent="0.25">
      <c r="A39" s="277" t="s">
        <v>344</v>
      </c>
      <c r="B39" s="278">
        <v>1</v>
      </c>
      <c r="C39" s="279">
        <v>2</v>
      </c>
      <c r="D39" s="279">
        <v>27</v>
      </c>
      <c r="E39" s="279">
        <v>4.25</v>
      </c>
      <c r="F39" s="279">
        <v>30.75</v>
      </c>
      <c r="G39" s="279">
        <f t="shared" si="5"/>
        <v>65</v>
      </c>
      <c r="H39" s="279">
        <v>1</v>
      </c>
      <c r="I39" s="279">
        <v>2</v>
      </c>
      <c r="J39" s="279">
        <v>27</v>
      </c>
      <c r="K39" s="279">
        <v>4.25</v>
      </c>
      <c r="L39" s="279">
        <v>30.75</v>
      </c>
      <c r="M39" s="279">
        <f t="shared" si="6"/>
        <v>65</v>
      </c>
      <c r="N39" s="279">
        <v>1</v>
      </c>
      <c r="O39" s="279">
        <v>2</v>
      </c>
      <c r="P39" s="279">
        <v>27</v>
      </c>
      <c r="Q39" s="279">
        <v>4.25</v>
      </c>
      <c r="R39" s="279">
        <v>30.75</v>
      </c>
      <c r="S39" s="279">
        <f t="shared" si="7"/>
        <v>65</v>
      </c>
      <c r="T39" s="279">
        <v>1</v>
      </c>
      <c r="U39" s="279">
        <v>2</v>
      </c>
      <c r="V39" s="279">
        <v>27</v>
      </c>
      <c r="W39" s="279">
        <v>4.25</v>
      </c>
      <c r="X39" s="279">
        <v>30.75</v>
      </c>
      <c r="Y39" s="279">
        <f t="shared" si="8"/>
        <v>65</v>
      </c>
      <c r="Z39" s="279">
        <f t="shared" si="9"/>
        <v>1</v>
      </c>
      <c r="AA39" s="274">
        <f t="shared" si="9"/>
        <v>2</v>
      </c>
      <c r="AB39" s="274"/>
      <c r="AC39" s="279">
        <f>(D39*7+J39*2+P39*2+V39*1)/12</f>
        <v>27</v>
      </c>
      <c r="AD39" s="279">
        <f t="shared" si="10"/>
        <v>4.25</v>
      </c>
      <c r="AE39" s="279"/>
      <c r="AF39" s="279"/>
      <c r="AG39" s="279"/>
      <c r="AH39" s="279"/>
      <c r="AI39" s="279"/>
      <c r="AJ39" s="279"/>
      <c r="AK39" s="279">
        <f t="shared" si="13"/>
        <v>30.75</v>
      </c>
      <c r="AL39" s="279"/>
      <c r="AM39" s="279"/>
      <c r="AN39" s="279"/>
      <c r="AO39" s="279"/>
      <c r="AP39" s="279"/>
      <c r="AQ39" s="279"/>
      <c r="AR39" s="279"/>
      <c r="AS39" s="279"/>
      <c r="AT39" s="280"/>
      <c r="AU39" s="281"/>
      <c r="AV39" s="274">
        <f t="shared" si="3"/>
        <v>65</v>
      </c>
      <c r="AW39" s="274"/>
      <c r="AX39" s="274"/>
      <c r="AY39" s="274"/>
      <c r="AZ39" s="274"/>
      <c r="BA39" s="274"/>
      <c r="BB39" s="274"/>
      <c r="BC39" s="274"/>
      <c r="BD39" s="274"/>
      <c r="BE39" s="282"/>
      <c r="BF39" s="283"/>
      <c r="BG39" s="283"/>
      <c r="BH39" s="273"/>
      <c r="BI39" s="274"/>
      <c r="BJ39" s="237">
        <v>30.75</v>
      </c>
      <c r="BK39" s="275"/>
      <c r="BL39" s="275"/>
      <c r="BM39" s="276">
        <f t="shared" si="4"/>
        <v>0</v>
      </c>
      <c r="BN39" s="275"/>
      <c r="BO39" s="275"/>
    </row>
    <row r="40" spans="1:67" ht="15" hidden="1" customHeight="1" x14ac:dyDescent="0.25">
      <c r="A40" s="277" t="s">
        <v>345</v>
      </c>
      <c r="B40" s="278">
        <v>1</v>
      </c>
      <c r="C40" s="279">
        <v>1</v>
      </c>
      <c r="D40" s="279">
        <v>18.48</v>
      </c>
      <c r="E40" s="279">
        <v>2.5</v>
      </c>
      <c r="F40" s="279">
        <v>21.5</v>
      </c>
      <c r="G40" s="279">
        <f t="shared" si="5"/>
        <v>44.480000000000004</v>
      </c>
      <c r="H40" s="279">
        <v>1</v>
      </c>
      <c r="I40" s="279">
        <v>1</v>
      </c>
      <c r="J40" s="279">
        <v>18.48</v>
      </c>
      <c r="K40" s="279">
        <v>2.5</v>
      </c>
      <c r="L40" s="279">
        <v>21.5</v>
      </c>
      <c r="M40" s="279">
        <f t="shared" si="6"/>
        <v>44.480000000000004</v>
      </c>
      <c r="N40" s="279">
        <v>1</v>
      </c>
      <c r="O40" s="279">
        <v>1</v>
      </c>
      <c r="P40" s="279">
        <v>18.48</v>
      </c>
      <c r="Q40" s="279">
        <v>2.5</v>
      </c>
      <c r="R40" s="279">
        <v>21.5</v>
      </c>
      <c r="S40" s="279">
        <f t="shared" si="7"/>
        <v>44.480000000000004</v>
      </c>
      <c r="T40" s="279">
        <v>1</v>
      </c>
      <c r="U40" s="279">
        <v>1</v>
      </c>
      <c r="V40" s="279">
        <v>18.48</v>
      </c>
      <c r="W40" s="279">
        <v>2.5</v>
      </c>
      <c r="X40" s="279">
        <v>21.5</v>
      </c>
      <c r="Y40" s="279">
        <f t="shared" si="8"/>
        <v>44.480000000000004</v>
      </c>
      <c r="Z40" s="279">
        <f t="shared" si="9"/>
        <v>1</v>
      </c>
      <c r="AA40" s="274">
        <f t="shared" si="9"/>
        <v>1</v>
      </c>
      <c r="AB40" s="274"/>
      <c r="AC40" s="279">
        <f>(D40*7+J40*2+P40*2+V40*1)/12+0.02</f>
        <v>18.5</v>
      </c>
      <c r="AD40" s="279">
        <f t="shared" si="10"/>
        <v>2.5</v>
      </c>
      <c r="AE40" s="279"/>
      <c r="AF40" s="279"/>
      <c r="AG40" s="279"/>
      <c r="AH40" s="279"/>
      <c r="AI40" s="279"/>
      <c r="AJ40" s="279"/>
      <c r="AK40" s="279">
        <f t="shared" si="13"/>
        <v>21.5</v>
      </c>
      <c r="AL40" s="279"/>
      <c r="AM40" s="279"/>
      <c r="AN40" s="279"/>
      <c r="AO40" s="279"/>
      <c r="AP40" s="279"/>
      <c r="AQ40" s="279"/>
      <c r="AR40" s="279"/>
      <c r="AS40" s="279"/>
      <c r="AT40" s="280"/>
      <c r="AU40" s="281"/>
      <c r="AV40" s="274">
        <f t="shared" si="3"/>
        <v>44.5</v>
      </c>
      <c r="AW40" s="274"/>
      <c r="AX40" s="274"/>
      <c r="AY40" s="274"/>
      <c r="AZ40" s="274"/>
      <c r="BA40" s="274"/>
      <c r="BB40" s="274"/>
      <c r="BC40" s="274"/>
      <c r="BD40" s="274"/>
      <c r="BE40" s="282"/>
      <c r="BF40" s="283"/>
      <c r="BG40" s="283"/>
      <c r="BH40" s="273"/>
      <c r="BI40" s="274"/>
      <c r="BJ40" s="237">
        <v>21.5</v>
      </c>
      <c r="BK40" s="275"/>
      <c r="BL40" s="275"/>
      <c r="BM40" s="276">
        <f t="shared" si="4"/>
        <v>0</v>
      </c>
      <c r="BN40" s="275"/>
      <c r="BO40" s="275"/>
    </row>
    <row r="41" spans="1:67" ht="15" hidden="1" customHeight="1" x14ac:dyDescent="0.25">
      <c r="A41" s="277" t="s">
        <v>346</v>
      </c>
      <c r="B41" s="278">
        <v>1</v>
      </c>
      <c r="C41" s="279">
        <v>1</v>
      </c>
      <c r="D41" s="279">
        <v>22.9</v>
      </c>
      <c r="E41" s="279">
        <v>4</v>
      </c>
      <c r="F41" s="279">
        <v>26.25</v>
      </c>
      <c r="G41" s="279">
        <f t="shared" si="5"/>
        <v>55.15</v>
      </c>
      <c r="H41" s="279">
        <v>1</v>
      </c>
      <c r="I41" s="279">
        <v>1</v>
      </c>
      <c r="J41" s="279">
        <v>22.9</v>
      </c>
      <c r="K41" s="279">
        <v>4</v>
      </c>
      <c r="L41" s="279">
        <v>26.25</v>
      </c>
      <c r="M41" s="279">
        <f t="shared" si="6"/>
        <v>55.15</v>
      </c>
      <c r="N41" s="279">
        <v>1</v>
      </c>
      <c r="O41" s="279">
        <v>1</v>
      </c>
      <c r="P41" s="279">
        <v>22.9</v>
      </c>
      <c r="Q41" s="279">
        <v>4</v>
      </c>
      <c r="R41" s="279">
        <v>26.25</v>
      </c>
      <c r="S41" s="279">
        <f t="shared" si="7"/>
        <v>55.15</v>
      </c>
      <c r="T41" s="279">
        <v>1</v>
      </c>
      <c r="U41" s="279">
        <v>1</v>
      </c>
      <c r="V41" s="279">
        <v>22.9</v>
      </c>
      <c r="W41" s="279">
        <v>4</v>
      </c>
      <c r="X41" s="279">
        <v>26.25</v>
      </c>
      <c r="Y41" s="279">
        <f t="shared" si="8"/>
        <v>55.15</v>
      </c>
      <c r="Z41" s="279">
        <f t="shared" si="9"/>
        <v>1</v>
      </c>
      <c r="AA41" s="274">
        <f t="shared" si="9"/>
        <v>1</v>
      </c>
      <c r="AB41" s="274"/>
      <c r="AC41" s="279">
        <f>(D41*7+J41*2+P41*2+V41*1)/12+0.1</f>
        <v>22.999999999999996</v>
      </c>
      <c r="AD41" s="279">
        <f t="shared" si="10"/>
        <v>4</v>
      </c>
      <c r="AE41" s="279"/>
      <c r="AF41" s="279"/>
      <c r="AG41" s="279"/>
      <c r="AH41" s="279"/>
      <c r="AI41" s="279"/>
      <c r="AJ41" s="279"/>
      <c r="AK41" s="279">
        <f t="shared" si="13"/>
        <v>26.25</v>
      </c>
      <c r="AL41" s="279"/>
      <c r="AM41" s="279"/>
      <c r="AN41" s="279"/>
      <c r="AO41" s="279"/>
      <c r="AP41" s="279"/>
      <c r="AQ41" s="279"/>
      <c r="AR41" s="279"/>
      <c r="AS41" s="279"/>
      <c r="AT41" s="280"/>
      <c r="AU41" s="281"/>
      <c r="AV41" s="274">
        <f t="shared" si="3"/>
        <v>55.25</v>
      </c>
      <c r="AW41" s="274"/>
      <c r="AX41" s="274"/>
      <c r="AY41" s="274"/>
      <c r="AZ41" s="274"/>
      <c r="BA41" s="274"/>
      <c r="BB41" s="274"/>
      <c r="BC41" s="274"/>
      <c r="BD41" s="274"/>
      <c r="BE41" s="282"/>
      <c r="BF41" s="283"/>
      <c r="BG41" s="283"/>
      <c r="BH41" s="273"/>
      <c r="BI41" s="274"/>
      <c r="BJ41" s="237">
        <v>26.25</v>
      </c>
      <c r="BK41" s="275"/>
      <c r="BL41" s="275"/>
      <c r="BM41" s="276">
        <f t="shared" si="4"/>
        <v>0</v>
      </c>
      <c r="BN41" s="275"/>
      <c r="BO41" s="275"/>
    </row>
    <row r="42" spans="1:67" ht="15" hidden="1" customHeight="1" x14ac:dyDescent="0.25">
      <c r="A42" s="277" t="s">
        <v>347</v>
      </c>
      <c r="B42" s="278">
        <v>1</v>
      </c>
      <c r="C42" s="279">
        <v>7.5</v>
      </c>
      <c r="D42" s="279">
        <v>44.9</v>
      </c>
      <c r="E42" s="279">
        <v>5.5</v>
      </c>
      <c r="F42" s="279">
        <v>39.75</v>
      </c>
      <c r="G42" s="279">
        <f t="shared" si="5"/>
        <v>98.65</v>
      </c>
      <c r="H42" s="279">
        <v>1</v>
      </c>
      <c r="I42" s="279">
        <v>7.5</v>
      </c>
      <c r="J42" s="279">
        <v>44.9</v>
      </c>
      <c r="K42" s="279">
        <v>5.5</v>
      </c>
      <c r="L42" s="279">
        <v>39.75</v>
      </c>
      <c r="M42" s="279">
        <f t="shared" si="6"/>
        <v>98.65</v>
      </c>
      <c r="N42" s="279">
        <v>1</v>
      </c>
      <c r="O42" s="279">
        <v>7.5</v>
      </c>
      <c r="P42" s="279">
        <v>44.9</v>
      </c>
      <c r="Q42" s="279">
        <v>5.5</v>
      </c>
      <c r="R42" s="279">
        <v>39.75</v>
      </c>
      <c r="S42" s="279">
        <f t="shared" si="7"/>
        <v>98.65</v>
      </c>
      <c r="T42" s="279">
        <v>1</v>
      </c>
      <c r="U42" s="279">
        <v>7.5</v>
      </c>
      <c r="V42" s="279">
        <v>44.9</v>
      </c>
      <c r="W42" s="279">
        <v>5.5</v>
      </c>
      <c r="X42" s="279">
        <v>39.75</v>
      </c>
      <c r="Y42" s="279">
        <f t="shared" si="8"/>
        <v>98.65</v>
      </c>
      <c r="Z42" s="279">
        <f t="shared" si="9"/>
        <v>1</v>
      </c>
      <c r="AA42" s="274">
        <f t="shared" si="9"/>
        <v>7.5</v>
      </c>
      <c r="AB42" s="274"/>
      <c r="AC42" s="279">
        <f>(D42*7+J42*2+P42*2+V42*1)/12+0.1</f>
        <v>45.000000000000007</v>
      </c>
      <c r="AD42" s="279">
        <f t="shared" si="10"/>
        <v>5.5</v>
      </c>
      <c r="AE42" s="279"/>
      <c r="AF42" s="279"/>
      <c r="AG42" s="279"/>
      <c r="AH42" s="279"/>
      <c r="AI42" s="279"/>
      <c r="AJ42" s="279"/>
      <c r="AK42" s="279">
        <f t="shared" si="13"/>
        <v>39.75</v>
      </c>
      <c r="AL42" s="279"/>
      <c r="AM42" s="279"/>
      <c r="AN42" s="279"/>
      <c r="AO42" s="279"/>
      <c r="AP42" s="279"/>
      <c r="AQ42" s="279"/>
      <c r="AR42" s="279"/>
      <c r="AS42" s="279"/>
      <c r="AT42" s="280"/>
      <c r="AU42" s="281"/>
      <c r="AV42" s="274">
        <f t="shared" si="3"/>
        <v>98.75</v>
      </c>
      <c r="AW42" s="274"/>
      <c r="AX42" s="274"/>
      <c r="AY42" s="274"/>
      <c r="AZ42" s="274"/>
      <c r="BA42" s="274"/>
      <c r="BB42" s="274"/>
      <c r="BC42" s="274"/>
      <c r="BD42" s="274"/>
      <c r="BE42" s="282"/>
      <c r="BF42" s="283"/>
      <c r="BG42" s="283"/>
      <c r="BH42" s="273"/>
      <c r="BI42" s="274"/>
      <c r="BJ42" s="237">
        <v>39.75</v>
      </c>
      <c r="BK42" s="275"/>
      <c r="BL42" s="275"/>
      <c r="BM42" s="276">
        <f t="shared" si="4"/>
        <v>0</v>
      </c>
      <c r="BN42" s="275"/>
      <c r="BO42" s="275"/>
    </row>
    <row r="43" spans="1:67" ht="15" hidden="1" customHeight="1" x14ac:dyDescent="0.25">
      <c r="A43" s="277" t="s">
        <v>348</v>
      </c>
      <c r="B43" s="278">
        <v>1</v>
      </c>
      <c r="C43" s="279">
        <v>1</v>
      </c>
      <c r="D43" s="279">
        <v>18.89</v>
      </c>
      <c r="E43" s="279">
        <v>2.5</v>
      </c>
      <c r="F43" s="279">
        <v>22.25</v>
      </c>
      <c r="G43" s="279">
        <f t="shared" si="5"/>
        <v>45.64</v>
      </c>
      <c r="H43" s="279">
        <v>1</v>
      </c>
      <c r="I43" s="279">
        <v>1</v>
      </c>
      <c r="J43" s="279">
        <v>18.89</v>
      </c>
      <c r="K43" s="279">
        <v>2.5</v>
      </c>
      <c r="L43" s="279">
        <v>22.25</v>
      </c>
      <c r="M43" s="279">
        <f t="shared" si="6"/>
        <v>45.64</v>
      </c>
      <c r="N43" s="279">
        <v>1</v>
      </c>
      <c r="O43" s="279">
        <v>1</v>
      </c>
      <c r="P43" s="279">
        <v>18.89</v>
      </c>
      <c r="Q43" s="279">
        <v>2.5</v>
      </c>
      <c r="R43" s="279">
        <v>22.25</v>
      </c>
      <c r="S43" s="279">
        <f t="shared" si="7"/>
        <v>45.64</v>
      </c>
      <c r="T43" s="279">
        <v>1</v>
      </c>
      <c r="U43" s="279">
        <v>1</v>
      </c>
      <c r="V43" s="279">
        <v>18.89</v>
      </c>
      <c r="W43" s="279">
        <v>2.5</v>
      </c>
      <c r="X43" s="279">
        <v>22.25</v>
      </c>
      <c r="Y43" s="279">
        <f t="shared" si="8"/>
        <v>45.64</v>
      </c>
      <c r="Z43" s="279">
        <f t="shared" si="9"/>
        <v>1</v>
      </c>
      <c r="AA43" s="274">
        <f t="shared" si="9"/>
        <v>1</v>
      </c>
      <c r="AB43" s="274"/>
      <c r="AC43" s="279">
        <f>(D43*7+J43*2+P43*2+V43*1)/12+0.11</f>
        <v>19</v>
      </c>
      <c r="AD43" s="279">
        <f t="shared" si="10"/>
        <v>2.5</v>
      </c>
      <c r="AE43" s="279"/>
      <c r="AF43" s="279"/>
      <c r="AG43" s="279"/>
      <c r="AH43" s="279"/>
      <c r="AI43" s="279"/>
      <c r="AJ43" s="279"/>
      <c r="AK43" s="279">
        <f t="shared" si="13"/>
        <v>22.25</v>
      </c>
      <c r="AL43" s="279"/>
      <c r="AM43" s="279"/>
      <c r="AN43" s="279"/>
      <c r="AO43" s="279"/>
      <c r="AP43" s="279"/>
      <c r="AQ43" s="279"/>
      <c r="AR43" s="279"/>
      <c r="AS43" s="279"/>
      <c r="AT43" s="280"/>
      <c r="AU43" s="281"/>
      <c r="AV43" s="274">
        <f t="shared" si="3"/>
        <v>45.75</v>
      </c>
      <c r="AW43" s="274"/>
      <c r="AX43" s="274"/>
      <c r="AY43" s="274"/>
      <c r="AZ43" s="274"/>
      <c r="BA43" s="274"/>
      <c r="BB43" s="274"/>
      <c r="BC43" s="274"/>
      <c r="BD43" s="274"/>
      <c r="BE43" s="282"/>
      <c r="BF43" s="283"/>
      <c r="BG43" s="283"/>
      <c r="BH43" s="273"/>
      <c r="BI43" s="274"/>
      <c r="BJ43" s="237">
        <v>22.25</v>
      </c>
      <c r="BK43" s="275"/>
      <c r="BL43" s="275"/>
      <c r="BM43" s="276">
        <f t="shared" si="4"/>
        <v>0</v>
      </c>
      <c r="BN43" s="275"/>
      <c r="BO43" s="275"/>
    </row>
    <row r="44" spans="1:67" ht="15" hidden="1" customHeight="1" x14ac:dyDescent="0.25">
      <c r="A44" s="277" t="s">
        <v>349</v>
      </c>
      <c r="B44" s="278">
        <v>1</v>
      </c>
      <c r="C44" s="279">
        <v>1</v>
      </c>
      <c r="D44" s="279">
        <v>13.5</v>
      </c>
      <c r="E44" s="279">
        <v>2</v>
      </c>
      <c r="F44" s="279">
        <v>16.25</v>
      </c>
      <c r="G44" s="279">
        <f t="shared" si="5"/>
        <v>33.75</v>
      </c>
      <c r="H44" s="279">
        <v>1</v>
      </c>
      <c r="I44" s="279">
        <v>1</v>
      </c>
      <c r="J44" s="279">
        <v>13.5</v>
      </c>
      <c r="K44" s="279">
        <v>2</v>
      </c>
      <c r="L44" s="279">
        <v>16.25</v>
      </c>
      <c r="M44" s="279">
        <f t="shared" si="6"/>
        <v>33.75</v>
      </c>
      <c r="N44" s="279">
        <v>1</v>
      </c>
      <c r="O44" s="279">
        <v>1</v>
      </c>
      <c r="P44" s="279">
        <v>13.5</v>
      </c>
      <c r="Q44" s="279">
        <v>2</v>
      </c>
      <c r="R44" s="279">
        <v>16.25</v>
      </c>
      <c r="S44" s="279">
        <f t="shared" si="7"/>
        <v>33.75</v>
      </c>
      <c r="T44" s="279">
        <v>1</v>
      </c>
      <c r="U44" s="279">
        <v>1</v>
      </c>
      <c r="V44" s="279">
        <v>13.5</v>
      </c>
      <c r="W44" s="279">
        <v>2</v>
      </c>
      <c r="X44" s="279">
        <v>16.25</v>
      </c>
      <c r="Y44" s="279">
        <f t="shared" si="8"/>
        <v>33.75</v>
      </c>
      <c r="Z44" s="279">
        <f t="shared" si="9"/>
        <v>1</v>
      </c>
      <c r="AA44" s="274">
        <f t="shared" si="9"/>
        <v>1</v>
      </c>
      <c r="AB44" s="274"/>
      <c r="AC44" s="279">
        <f>(D44*7+J44*2+P44*2+V44*1)/12</f>
        <v>13.5</v>
      </c>
      <c r="AD44" s="279">
        <f t="shared" si="10"/>
        <v>2</v>
      </c>
      <c r="AE44" s="279"/>
      <c r="AF44" s="279"/>
      <c r="AG44" s="279"/>
      <c r="AH44" s="279"/>
      <c r="AI44" s="279"/>
      <c r="AJ44" s="279"/>
      <c r="AK44" s="279">
        <f t="shared" si="13"/>
        <v>16.25</v>
      </c>
      <c r="AL44" s="279"/>
      <c r="AM44" s="279"/>
      <c r="AN44" s="279"/>
      <c r="AO44" s="279"/>
      <c r="AP44" s="279"/>
      <c r="AQ44" s="279"/>
      <c r="AR44" s="279"/>
      <c r="AS44" s="279"/>
      <c r="AT44" s="280"/>
      <c r="AU44" s="281"/>
      <c r="AV44" s="274">
        <f t="shared" si="3"/>
        <v>33.75</v>
      </c>
      <c r="AW44" s="274"/>
      <c r="AX44" s="274"/>
      <c r="AY44" s="274"/>
      <c r="AZ44" s="274"/>
      <c r="BA44" s="274"/>
      <c r="BB44" s="274"/>
      <c r="BC44" s="274"/>
      <c r="BD44" s="274"/>
      <c r="BE44" s="282"/>
      <c r="BF44" s="283"/>
      <c r="BG44" s="283"/>
      <c r="BH44" s="273"/>
      <c r="BI44" s="274"/>
      <c r="BJ44" s="237">
        <v>16.25</v>
      </c>
      <c r="BK44" s="275"/>
      <c r="BL44" s="275"/>
      <c r="BM44" s="276">
        <f t="shared" si="4"/>
        <v>0</v>
      </c>
      <c r="BN44" s="275"/>
      <c r="BO44" s="275"/>
    </row>
    <row r="45" spans="1:67" ht="15" hidden="1" customHeight="1" x14ac:dyDescent="0.25">
      <c r="A45" s="277" t="s">
        <v>350</v>
      </c>
      <c r="B45" s="278">
        <v>1</v>
      </c>
      <c r="C45" s="279">
        <v>1</v>
      </c>
      <c r="D45" s="279">
        <v>18.48</v>
      </c>
      <c r="E45" s="279">
        <v>2.5</v>
      </c>
      <c r="F45" s="279">
        <v>22</v>
      </c>
      <c r="G45" s="279">
        <f t="shared" si="5"/>
        <v>44.980000000000004</v>
      </c>
      <c r="H45" s="279">
        <v>1</v>
      </c>
      <c r="I45" s="279">
        <v>1</v>
      </c>
      <c r="J45" s="279">
        <v>18.48</v>
      </c>
      <c r="K45" s="279">
        <v>2.5</v>
      </c>
      <c r="L45" s="279">
        <v>22</v>
      </c>
      <c r="M45" s="279">
        <f t="shared" si="6"/>
        <v>44.980000000000004</v>
      </c>
      <c r="N45" s="279">
        <v>1</v>
      </c>
      <c r="O45" s="279">
        <v>1</v>
      </c>
      <c r="P45" s="279">
        <v>18.48</v>
      </c>
      <c r="Q45" s="279">
        <v>2.5</v>
      </c>
      <c r="R45" s="279">
        <v>22</v>
      </c>
      <c r="S45" s="279">
        <f t="shared" si="7"/>
        <v>44.980000000000004</v>
      </c>
      <c r="T45" s="279">
        <v>1</v>
      </c>
      <c r="U45" s="279">
        <v>1</v>
      </c>
      <c r="V45" s="279">
        <v>18.48</v>
      </c>
      <c r="W45" s="279">
        <v>2.5</v>
      </c>
      <c r="X45" s="279">
        <v>22</v>
      </c>
      <c r="Y45" s="279">
        <f t="shared" si="8"/>
        <v>44.980000000000004</v>
      </c>
      <c r="Z45" s="279">
        <f t="shared" si="9"/>
        <v>1</v>
      </c>
      <c r="AA45" s="274">
        <f t="shared" si="9"/>
        <v>1</v>
      </c>
      <c r="AB45" s="274"/>
      <c r="AC45" s="279">
        <f>(D45*7+J45*2+P45*2+V45*1)/12+0.02</f>
        <v>18.5</v>
      </c>
      <c r="AD45" s="279">
        <f t="shared" si="10"/>
        <v>2.5</v>
      </c>
      <c r="AE45" s="279"/>
      <c r="AF45" s="279"/>
      <c r="AG45" s="279"/>
      <c r="AH45" s="279"/>
      <c r="AI45" s="279"/>
      <c r="AJ45" s="279"/>
      <c r="AK45" s="279">
        <f t="shared" si="13"/>
        <v>22</v>
      </c>
      <c r="AL45" s="279"/>
      <c r="AM45" s="279"/>
      <c r="AN45" s="279"/>
      <c r="AO45" s="279"/>
      <c r="AP45" s="279"/>
      <c r="AQ45" s="279"/>
      <c r="AR45" s="279"/>
      <c r="AS45" s="279"/>
      <c r="AT45" s="280"/>
      <c r="AU45" s="281"/>
      <c r="AV45" s="274">
        <f t="shared" si="3"/>
        <v>45</v>
      </c>
      <c r="AW45" s="274"/>
      <c r="AX45" s="274"/>
      <c r="AY45" s="274"/>
      <c r="AZ45" s="274"/>
      <c r="BA45" s="274"/>
      <c r="BB45" s="274"/>
      <c r="BC45" s="274"/>
      <c r="BD45" s="274"/>
      <c r="BE45" s="282"/>
      <c r="BF45" s="283"/>
      <c r="BG45" s="283"/>
      <c r="BH45" s="273"/>
      <c r="BI45" s="274"/>
      <c r="BJ45" s="237">
        <v>22</v>
      </c>
      <c r="BK45" s="275"/>
      <c r="BL45" s="275"/>
      <c r="BM45" s="276">
        <f t="shared" si="4"/>
        <v>0</v>
      </c>
      <c r="BN45" s="275"/>
      <c r="BO45" s="275"/>
    </row>
    <row r="46" spans="1:67" ht="15" hidden="1" customHeight="1" x14ac:dyDescent="0.25">
      <c r="A46" s="277" t="s">
        <v>351</v>
      </c>
      <c r="B46" s="278">
        <v>1</v>
      </c>
      <c r="C46" s="279">
        <v>3</v>
      </c>
      <c r="D46" s="279">
        <v>26.23</v>
      </c>
      <c r="E46" s="279">
        <v>4.5</v>
      </c>
      <c r="F46" s="279">
        <v>27.75</v>
      </c>
      <c r="G46" s="279">
        <f t="shared" si="5"/>
        <v>62.480000000000004</v>
      </c>
      <c r="H46" s="279">
        <v>1</v>
      </c>
      <c r="I46" s="279">
        <v>3</v>
      </c>
      <c r="J46" s="279">
        <v>26.23</v>
      </c>
      <c r="K46" s="279">
        <v>4.5</v>
      </c>
      <c r="L46" s="279">
        <v>27.75</v>
      </c>
      <c r="M46" s="279">
        <f t="shared" si="6"/>
        <v>62.480000000000004</v>
      </c>
      <c r="N46" s="279">
        <v>1</v>
      </c>
      <c r="O46" s="279">
        <v>3</v>
      </c>
      <c r="P46" s="279">
        <v>26.23</v>
      </c>
      <c r="Q46" s="279">
        <v>4.5</v>
      </c>
      <c r="R46" s="279">
        <v>27.75</v>
      </c>
      <c r="S46" s="279">
        <f t="shared" si="7"/>
        <v>62.480000000000004</v>
      </c>
      <c r="T46" s="279">
        <v>1</v>
      </c>
      <c r="U46" s="279">
        <v>3</v>
      </c>
      <c r="V46" s="279">
        <v>26.23</v>
      </c>
      <c r="W46" s="279">
        <v>4.5</v>
      </c>
      <c r="X46" s="279">
        <v>27.75</v>
      </c>
      <c r="Y46" s="279">
        <f t="shared" si="8"/>
        <v>62.480000000000004</v>
      </c>
      <c r="Z46" s="279">
        <f t="shared" si="9"/>
        <v>1</v>
      </c>
      <c r="AA46" s="274">
        <f t="shared" si="9"/>
        <v>3</v>
      </c>
      <c r="AB46" s="274"/>
      <c r="AC46" s="279">
        <f>(D46*7+J46*2+P46*2+V46*1)/12+0.02</f>
        <v>26.250000000000004</v>
      </c>
      <c r="AD46" s="279">
        <f t="shared" si="10"/>
        <v>4.5</v>
      </c>
      <c r="AE46" s="279"/>
      <c r="AF46" s="279"/>
      <c r="AG46" s="279"/>
      <c r="AH46" s="279"/>
      <c r="AI46" s="279"/>
      <c r="AJ46" s="279"/>
      <c r="AK46" s="279">
        <f t="shared" si="13"/>
        <v>27.75</v>
      </c>
      <c r="AL46" s="279"/>
      <c r="AM46" s="279"/>
      <c r="AN46" s="279"/>
      <c r="AO46" s="279"/>
      <c r="AP46" s="279"/>
      <c r="AQ46" s="279"/>
      <c r="AR46" s="279"/>
      <c r="AS46" s="279"/>
      <c r="AT46" s="280"/>
      <c r="AU46" s="281"/>
      <c r="AV46" s="274">
        <f t="shared" si="3"/>
        <v>62.5</v>
      </c>
      <c r="AW46" s="274"/>
      <c r="AX46" s="274"/>
      <c r="AY46" s="274"/>
      <c r="AZ46" s="274"/>
      <c r="BA46" s="274"/>
      <c r="BB46" s="274"/>
      <c r="BC46" s="274"/>
      <c r="BD46" s="274"/>
      <c r="BE46" s="282"/>
      <c r="BF46" s="283"/>
      <c r="BG46" s="283"/>
      <c r="BH46" s="273"/>
      <c r="BI46" s="274"/>
      <c r="BJ46" s="237">
        <v>27.75</v>
      </c>
      <c r="BK46" s="275"/>
      <c r="BL46" s="275"/>
      <c r="BM46" s="276">
        <f t="shared" si="4"/>
        <v>0</v>
      </c>
      <c r="BN46" s="275"/>
      <c r="BO46" s="275"/>
    </row>
    <row r="47" spans="1:67" ht="15" hidden="1" customHeight="1" x14ac:dyDescent="0.25">
      <c r="A47" s="277" t="s">
        <v>352</v>
      </c>
      <c r="B47" s="278">
        <v>1</v>
      </c>
      <c r="C47" s="279">
        <v>1</v>
      </c>
      <c r="D47" s="279">
        <v>25.41</v>
      </c>
      <c r="E47" s="279">
        <v>4.5</v>
      </c>
      <c r="F47" s="279">
        <v>27.25</v>
      </c>
      <c r="G47" s="279">
        <f t="shared" si="5"/>
        <v>59.16</v>
      </c>
      <c r="H47" s="279">
        <v>1</v>
      </c>
      <c r="I47" s="279">
        <v>1</v>
      </c>
      <c r="J47" s="279">
        <v>25.41</v>
      </c>
      <c r="K47" s="279">
        <v>4.5</v>
      </c>
      <c r="L47" s="279">
        <v>27.25</v>
      </c>
      <c r="M47" s="279">
        <f t="shared" si="6"/>
        <v>59.16</v>
      </c>
      <c r="N47" s="279">
        <v>1</v>
      </c>
      <c r="O47" s="279">
        <v>1</v>
      </c>
      <c r="P47" s="279">
        <v>25.41</v>
      </c>
      <c r="Q47" s="279">
        <v>4.5</v>
      </c>
      <c r="R47" s="279">
        <v>27.25</v>
      </c>
      <c r="S47" s="279">
        <f t="shared" si="7"/>
        <v>59.16</v>
      </c>
      <c r="T47" s="279">
        <v>1</v>
      </c>
      <c r="U47" s="279">
        <v>1</v>
      </c>
      <c r="V47" s="279">
        <v>25.41</v>
      </c>
      <c r="W47" s="279">
        <v>4.5</v>
      </c>
      <c r="X47" s="279">
        <v>27.25</v>
      </c>
      <c r="Y47" s="279">
        <f t="shared" si="8"/>
        <v>59.16</v>
      </c>
      <c r="Z47" s="279">
        <f t="shared" si="9"/>
        <v>1</v>
      </c>
      <c r="AA47" s="274">
        <f t="shared" si="9"/>
        <v>1</v>
      </c>
      <c r="AB47" s="274"/>
      <c r="AC47" s="279">
        <f>(D47*7+J47*2+P47*2+V47*1)/12+0.09</f>
        <v>25.5</v>
      </c>
      <c r="AD47" s="279">
        <f t="shared" si="10"/>
        <v>4.5</v>
      </c>
      <c r="AE47" s="279"/>
      <c r="AF47" s="279"/>
      <c r="AG47" s="279"/>
      <c r="AH47" s="279"/>
      <c r="AI47" s="279"/>
      <c r="AJ47" s="279"/>
      <c r="AK47" s="279">
        <f t="shared" si="13"/>
        <v>27.25</v>
      </c>
      <c r="AL47" s="279"/>
      <c r="AM47" s="279"/>
      <c r="AN47" s="279"/>
      <c r="AO47" s="279"/>
      <c r="AP47" s="279"/>
      <c r="AQ47" s="279"/>
      <c r="AR47" s="279"/>
      <c r="AS47" s="279"/>
      <c r="AT47" s="280"/>
      <c r="AU47" s="281"/>
      <c r="AV47" s="274">
        <f t="shared" si="3"/>
        <v>59.25</v>
      </c>
      <c r="AW47" s="274"/>
      <c r="AX47" s="274"/>
      <c r="AY47" s="274"/>
      <c r="AZ47" s="274"/>
      <c r="BA47" s="274"/>
      <c r="BB47" s="274"/>
      <c r="BC47" s="274"/>
      <c r="BD47" s="274"/>
      <c r="BE47" s="282"/>
      <c r="BF47" s="283"/>
      <c r="BG47" s="283"/>
      <c r="BH47" s="273"/>
      <c r="BI47" s="274"/>
      <c r="BJ47" s="237">
        <v>27.25</v>
      </c>
      <c r="BK47" s="275"/>
      <c r="BL47" s="275"/>
      <c r="BM47" s="276">
        <f t="shared" si="4"/>
        <v>0</v>
      </c>
      <c r="BN47" s="275"/>
      <c r="BO47" s="275"/>
    </row>
    <row r="48" spans="1:67" ht="15" hidden="1" customHeight="1" x14ac:dyDescent="0.25">
      <c r="A48" s="277" t="s">
        <v>353</v>
      </c>
      <c r="B48" s="278">
        <v>1</v>
      </c>
      <c r="C48" s="279"/>
      <c r="D48" s="279">
        <v>4.12</v>
      </c>
      <c r="E48" s="279">
        <v>1</v>
      </c>
      <c r="F48" s="279">
        <v>8.4499999999999993</v>
      </c>
      <c r="G48" s="279">
        <f t="shared" si="5"/>
        <v>14.57</v>
      </c>
      <c r="H48" s="279">
        <v>1</v>
      </c>
      <c r="I48" s="279"/>
      <c r="J48" s="279">
        <v>4.12</v>
      </c>
      <c r="K48" s="279">
        <v>1</v>
      </c>
      <c r="L48" s="279">
        <v>8.4499999999999993</v>
      </c>
      <c r="M48" s="279">
        <f t="shared" si="6"/>
        <v>14.57</v>
      </c>
      <c r="N48" s="279">
        <v>1</v>
      </c>
      <c r="O48" s="279"/>
      <c r="P48" s="279">
        <v>4.12</v>
      </c>
      <c r="Q48" s="279">
        <v>1</v>
      </c>
      <c r="R48" s="279">
        <v>8.4499999999999993</v>
      </c>
      <c r="S48" s="279">
        <f t="shared" si="7"/>
        <v>14.57</v>
      </c>
      <c r="T48" s="279">
        <v>1</v>
      </c>
      <c r="U48" s="279"/>
      <c r="V48" s="279">
        <v>4.12</v>
      </c>
      <c r="W48" s="279">
        <v>1</v>
      </c>
      <c r="X48" s="279">
        <v>8.4499999999999993</v>
      </c>
      <c r="Y48" s="279">
        <f t="shared" si="8"/>
        <v>14.57</v>
      </c>
      <c r="Z48" s="279">
        <f t="shared" si="9"/>
        <v>1</v>
      </c>
      <c r="AA48" s="274">
        <f t="shared" si="9"/>
        <v>0</v>
      </c>
      <c r="AB48" s="274"/>
      <c r="AC48" s="279">
        <f>(D48*7+J48*2+P48*2+V48*1)/12+0.13</f>
        <v>4.25</v>
      </c>
      <c r="AD48" s="279">
        <f t="shared" si="10"/>
        <v>1</v>
      </c>
      <c r="AE48" s="279"/>
      <c r="AF48" s="279"/>
      <c r="AG48" s="279"/>
      <c r="AH48" s="279"/>
      <c r="AI48" s="279"/>
      <c r="AJ48" s="279"/>
      <c r="AK48" s="279">
        <f>(F48*7+L48*2+R48*2+X48*1)/12+0.05</f>
        <v>8.5</v>
      </c>
      <c r="AL48" s="279"/>
      <c r="AM48" s="279"/>
      <c r="AN48" s="279"/>
      <c r="AO48" s="279"/>
      <c r="AP48" s="279"/>
      <c r="AQ48" s="279"/>
      <c r="AR48" s="279"/>
      <c r="AS48" s="279"/>
      <c r="AT48" s="280"/>
      <c r="AU48" s="281"/>
      <c r="AV48" s="274">
        <f t="shared" si="3"/>
        <v>14.75</v>
      </c>
      <c r="AW48" s="274"/>
      <c r="AX48" s="274"/>
      <c r="AY48" s="274"/>
      <c r="AZ48" s="274"/>
      <c r="BA48" s="274"/>
      <c r="BB48" s="274"/>
      <c r="BC48" s="274"/>
      <c r="BD48" s="274"/>
      <c r="BE48" s="282"/>
      <c r="BF48" s="283"/>
      <c r="BG48" s="283"/>
      <c r="BH48" s="273"/>
      <c r="BI48" s="274"/>
      <c r="BJ48" s="237">
        <v>8.5</v>
      </c>
      <c r="BK48" s="275"/>
      <c r="BL48" s="275"/>
      <c r="BM48" s="276">
        <f t="shared" si="4"/>
        <v>0</v>
      </c>
      <c r="BN48" s="275"/>
      <c r="BO48" s="275"/>
    </row>
    <row r="49" spans="1:67" ht="15" hidden="1" customHeight="1" x14ac:dyDescent="0.25">
      <c r="A49" s="277" t="s">
        <v>354</v>
      </c>
      <c r="B49" s="278">
        <v>1</v>
      </c>
      <c r="C49" s="279">
        <v>11</v>
      </c>
      <c r="D49" s="279">
        <v>31.05</v>
      </c>
      <c r="E49" s="279">
        <v>6</v>
      </c>
      <c r="F49" s="279">
        <v>31.75</v>
      </c>
      <c r="G49" s="279">
        <f t="shared" si="5"/>
        <v>80.8</v>
      </c>
      <c r="H49" s="279">
        <v>1</v>
      </c>
      <c r="I49" s="279">
        <v>11</v>
      </c>
      <c r="J49" s="279">
        <v>31.05</v>
      </c>
      <c r="K49" s="279">
        <v>6</v>
      </c>
      <c r="L49" s="279">
        <v>31.75</v>
      </c>
      <c r="M49" s="279">
        <f t="shared" si="6"/>
        <v>80.8</v>
      </c>
      <c r="N49" s="279">
        <v>1</v>
      </c>
      <c r="O49" s="279">
        <v>11</v>
      </c>
      <c r="P49" s="279">
        <v>31.05</v>
      </c>
      <c r="Q49" s="279">
        <v>6</v>
      </c>
      <c r="R49" s="279">
        <v>31.75</v>
      </c>
      <c r="S49" s="279">
        <f t="shared" si="7"/>
        <v>80.8</v>
      </c>
      <c r="T49" s="279">
        <v>1</v>
      </c>
      <c r="U49" s="279">
        <v>11</v>
      </c>
      <c r="V49" s="279">
        <v>31.05</v>
      </c>
      <c r="W49" s="279">
        <v>6</v>
      </c>
      <c r="X49" s="279">
        <v>31.75</v>
      </c>
      <c r="Y49" s="279">
        <f t="shared" si="8"/>
        <v>80.8</v>
      </c>
      <c r="Z49" s="279">
        <f t="shared" si="9"/>
        <v>1</v>
      </c>
      <c r="AA49" s="274">
        <f t="shared" si="9"/>
        <v>11</v>
      </c>
      <c r="AB49" s="274"/>
      <c r="AC49" s="279">
        <f>(D49*7+J49*2+P49*2+V49*1)/12-0.05</f>
        <v>31</v>
      </c>
      <c r="AD49" s="279">
        <f t="shared" si="10"/>
        <v>6</v>
      </c>
      <c r="AE49" s="279"/>
      <c r="AF49" s="279"/>
      <c r="AG49" s="279"/>
      <c r="AH49" s="279"/>
      <c r="AI49" s="279"/>
      <c r="AJ49" s="279"/>
      <c r="AK49" s="279">
        <f>(F49*7+L49*2+R49*2+X49*1)/12</f>
        <v>31.75</v>
      </c>
      <c r="AL49" s="279"/>
      <c r="AM49" s="279"/>
      <c r="AN49" s="279"/>
      <c r="AO49" s="279"/>
      <c r="AP49" s="279"/>
      <c r="AQ49" s="279"/>
      <c r="AR49" s="279"/>
      <c r="AS49" s="279"/>
      <c r="AT49" s="280"/>
      <c r="AU49" s="281"/>
      <c r="AV49" s="274">
        <f t="shared" si="3"/>
        <v>80.75</v>
      </c>
      <c r="AW49" s="274"/>
      <c r="AX49" s="274"/>
      <c r="AY49" s="274"/>
      <c r="AZ49" s="274"/>
      <c r="BA49" s="274"/>
      <c r="BB49" s="274"/>
      <c r="BC49" s="274"/>
      <c r="BD49" s="274"/>
      <c r="BE49" s="282"/>
      <c r="BF49" s="283"/>
      <c r="BG49" s="283"/>
      <c r="BH49" s="273"/>
      <c r="BI49" s="274"/>
      <c r="BJ49" s="237">
        <v>31.75</v>
      </c>
      <c r="BK49" s="275"/>
      <c r="BL49" s="275"/>
      <c r="BM49" s="276">
        <f t="shared" si="4"/>
        <v>0</v>
      </c>
      <c r="BN49" s="275"/>
      <c r="BO49" s="275"/>
    </row>
    <row r="50" spans="1:67" ht="15" hidden="1" customHeight="1" x14ac:dyDescent="0.25">
      <c r="A50" s="277" t="s">
        <v>355</v>
      </c>
      <c r="B50" s="278">
        <v>1</v>
      </c>
      <c r="C50" s="279">
        <v>1</v>
      </c>
      <c r="D50" s="279">
        <v>29.73</v>
      </c>
      <c r="E50" s="279">
        <v>4.5</v>
      </c>
      <c r="F50" s="279">
        <v>32.75</v>
      </c>
      <c r="G50" s="279">
        <f t="shared" si="5"/>
        <v>68.98</v>
      </c>
      <c r="H50" s="279">
        <v>1</v>
      </c>
      <c r="I50" s="279">
        <v>1</v>
      </c>
      <c r="J50" s="279">
        <v>29.73</v>
      </c>
      <c r="K50" s="279">
        <v>4.5</v>
      </c>
      <c r="L50" s="279">
        <v>32.75</v>
      </c>
      <c r="M50" s="279">
        <f t="shared" si="6"/>
        <v>68.98</v>
      </c>
      <c r="N50" s="279">
        <v>1</v>
      </c>
      <c r="O50" s="279">
        <v>1</v>
      </c>
      <c r="P50" s="279">
        <v>29.73</v>
      </c>
      <c r="Q50" s="279">
        <v>4.5</v>
      </c>
      <c r="R50" s="279">
        <v>32.75</v>
      </c>
      <c r="S50" s="279">
        <f t="shared" si="7"/>
        <v>68.98</v>
      </c>
      <c r="T50" s="279">
        <v>1</v>
      </c>
      <c r="U50" s="279">
        <v>1</v>
      </c>
      <c r="V50" s="279">
        <v>29.73</v>
      </c>
      <c r="W50" s="279">
        <v>4.5</v>
      </c>
      <c r="X50" s="279">
        <v>32.75</v>
      </c>
      <c r="Y50" s="279">
        <f t="shared" si="8"/>
        <v>68.98</v>
      </c>
      <c r="Z50" s="279">
        <f t="shared" si="9"/>
        <v>1</v>
      </c>
      <c r="AA50" s="274">
        <f t="shared" si="9"/>
        <v>1</v>
      </c>
      <c r="AB50" s="274"/>
      <c r="AC50" s="279">
        <f>(D50*7+J50*2+P50*2+V50*1)/12+0.02</f>
        <v>29.75</v>
      </c>
      <c r="AD50" s="279">
        <f t="shared" si="10"/>
        <v>4.5</v>
      </c>
      <c r="AE50" s="279"/>
      <c r="AF50" s="279"/>
      <c r="AG50" s="279"/>
      <c r="AH50" s="279"/>
      <c r="AI50" s="279"/>
      <c r="AJ50" s="279"/>
      <c r="AK50" s="279">
        <f>(F50*7+L50*2+R50*2+X50*1)/12</f>
        <v>32.75</v>
      </c>
      <c r="AL50" s="279"/>
      <c r="AM50" s="279"/>
      <c r="AN50" s="279"/>
      <c r="AO50" s="279"/>
      <c r="AP50" s="279"/>
      <c r="AQ50" s="279"/>
      <c r="AR50" s="279"/>
      <c r="AS50" s="279"/>
      <c r="AT50" s="280"/>
      <c r="AU50" s="281"/>
      <c r="AV50" s="274">
        <f t="shared" si="3"/>
        <v>69</v>
      </c>
      <c r="AW50" s="274"/>
      <c r="AX50" s="274"/>
      <c r="AY50" s="274"/>
      <c r="AZ50" s="274"/>
      <c r="BA50" s="274"/>
      <c r="BB50" s="274"/>
      <c r="BC50" s="274"/>
      <c r="BD50" s="274"/>
      <c r="BE50" s="282"/>
      <c r="BF50" s="283"/>
      <c r="BG50" s="283"/>
      <c r="BH50" s="273"/>
      <c r="BI50" s="274"/>
      <c r="BJ50" s="237">
        <v>32.75</v>
      </c>
      <c r="BK50" s="275"/>
      <c r="BL50" s="275"/>
      <c r="BM50" s="276">
        <f t="shared" si="4"/>
        <v>0</v>
      </c>
      <c r="BN50" s="275"/>
      <c r="BO50" s="275"/>
    </row>
    <row r="51" spans="1:67" ht="15" hidden="1" customHeight="1" x14ac:dyDescent="0.25">
      <c r="A51" s="277" t="s">
        <v>356</v>
      </c>
      <c r="B51" s="278">
        <v>1</v>
      </c>
      <c r="C51" s="279">
        <v>3.5</v>
      </c>
      <c r="D51" s="279">
        <v>32.6</v>
      </c>
      <c r="E51" s="279">
        <v>5.5</v>
      </c>
      <c r="F51" s="279">
        <v>35.729999999999997</v>
      </c>
      <c r="G51" s="279">
        <f t="shared" si="5"/>
        <v>78.33</v>
      </c>
      <c r="H51" s="279">
        <v>1</v>
      </c>
      <c r="I51" s="279">
        <v>3.5</v>
      </c>
      <c r="J51" s="279">
        <v>32.6</v>
      </c>
      <c r="K51" s="279">
        <v>5.5</v>
      </c>
      <c r="L51" s="279">
        <v>35.729999999999997</v>
      </c>
      <c r="M51" s="279">
        <f t="shared" si="6"/>
        <v>78.33</v>
      </c>
      <c r="N51" s="279">
        <v>1</v>
      </c>
      <c r="O51" s="279">
        <v>3.5</v>
      </c>
      <c r="P51" s="279">
        <v>32.6</v>
      </c>
      <c r="Q51" s="279">
        <v>5.5</v>
      </c>
      <c r="R51" s="279">
        <v>35.729999999999997</v>
      </c>
      <c r="S51" s="279">
        <f t="shared" si="7"/>
        <v>78.33</v>
      </c>
      <c r="T51" s="279">
        <v>1</v>
      </c>
      <c r="U51" s="279">
        <v>3.5</v>
      </c>
      <c r="V51" s="279">
        <v>32.6</v>
      </c>
      <c r="W51" s="279">
        <v>5.5</v>
      </c>
      <c r="X51" s="279">
        <v>35.729999999999997</v>
      </c>
      <c r="Y51" s="279">
        <f t="shared" si="8"/>
        <v>78.33</v>
      </c>
      <c r="Z51" s="279">
        <f t="shared" si="9"/>
        <v>1</v>
      </c>
      <c r="AA51" s="274">
        <f t="shared" si="9"/>
        <v>3.5</v>
      </c>
      <c r="AB51" s="274"/>
      <c r="AC51" s="279">
        <f>(D51*7+J51*2+P51*2+V51*1)/12-0.1</f>
        <v>32.5</v>
      </c>
      <c r="AD51" s="279">
        <f t="shared" si="10"/>
        <v>5.5</v>
      </c>
      <c r="AE51" s="279"/>
      <c r="AF51" s="279"/>
      <c r="AG51" s="279"/>
      <c r="AH51" s="279"/>
      <c r="AI51" s="279"/>
      <c r="AJ51" s="279"/>
      <c r="AK51" s="279">
        <f>(F51*7+L51*2+R51*2+X51*1)/12+0.02</f>
        <v>35.75</v>
      </c>
      <c r="AL51" s="279"/>
      <c r="AM51" s="279"/>
      <c r="AN51" s="279"/>
      <c r="AO51" s="279"/>
      <c r="AP51" s="279"/>
      <c r="AQ51" s="279"/>
      <c r="AR51" s="279"/>
      <c r="AS51" s="279"/>
      <c r="AT51" s="280"/>
      <c r="AU51" s="281"/>
      <c r="AV51" s="274">
        <f t="shared" si="3"/>
        <v>78.25</v>
      </c>
      <c r="AW51" s="274"/>
      <c r="AX51" s="274"/>
      <c r="AY51" s="274"/>
      <c r="AZ51" s="274"/>
      <c r="BA51" s="274"/>
      <c r="BB51" s="274"/>
      <c r="BC51" s="274"/>
      <c r="BD51" s="274"/>
      <c r="BE51" s="282"/>
      <c r="BF51" s="283"/>
      <c r="BG51" s="283"/>
      <c r="BH51" s="273"/>
      <c r="BI51" s="274"/>
      <c r="BJ51" s="237">
        <v>35.75</v>
      </c>
      <c r="BK51" s="275"/>
      <c r="BL51" s="275"/>
      <c r="BM51" s="276">
        <f t="shared" si="4"/>
        <v>0</v>
      </c>
      <c r="BN51" s="275"/>
      <c r="BO51" s="275"/>
    </row>
    <row r="52" spans="1:67" ht="15" hidden="1" customHeight="1" x14ac:dyDescent="0.25">
      <c r="A52" s="277" t="s">
        <v>357</v>
      </c>
      <c r="B52" s="278">
        <v>1</v>
      </c>
      <c r="C52" s="279">
        <v>4</v>
      </c>
      <c r="D52" s="279">
        <v>26.23</v>
      </c>
      <c r="E52" s="279">
        <v>4.5</v>
      </c>
      <c r="F52" s="279">
        <v>27.25</v>
      </c>
      <c r="G52" s="279">
        <f t="shared" si="5"/>
        <v>62.980000000000004</v>
      </c>
      <c r="H52" s="279">
        <v>1</v>
      </c>
      <c r="I52" s="279">
        <v>4</v>
      </c>
      <c r="J52" s="279">
        <v>26.23</v>
      </c>
      <c r="K52" s="279">
        <v>4.5</v>
      </c>
      <c r="L52" s="279">
        <v>27.25</v>
      </c>
      <c r="M52" s="279">
        <f t="shared" si="6"/>
        <v>62.980000000000004</v>
      </c>
      <c r="N52" s="279">
        <v>1</v>
      </c>
      <c r="O52" s="279">
        <v>4</v>
      </c>
      <c r="P52" s="279">
        <v>26.23</v>
      </c>
      <c r="Q52" s="279">
        <v>4.5</v>
      </c>
      <c r="R52" s="279">
        <v>27.25</v>
      </c>
      <c r="S52" s="279">
        <f t="shared" si="7"/>
        <v>62.980000000000004</v>
      </c>
      <c r="T52" s="279">
        <v>1</v>
      </c>
      <c r="U52" s="279">
        <v>4</v>
      </c>
      <c r="V52" s="279">
        <v>26.23</v>
      </c>
      <c r="W52" s="279">
        <v>4.5</v>
      </c>
      <c r="X52" s="279">
        <v>27.25</v>
      </c>
      <c r="Y52" s="279">
        <f t="shared" si="8"/>
        <v>62.980000000000004</v>
      </c>
      <c r="Z52" s="279">
        <f t="shared" si="9"/>
        <v>1</v>
      </c>
      <c r="AA52" s="274">
        <f t="shared" si="9"/>
        <v>4</v>
      </c>
      <c r="AB52" s="274"/>
      <c r="AC52" s="279">
        <f>(D52*7+J52*2+P52*2+V52*1)/12+0.02</f>
        <v>26.250000000000004</v>
      </c>
      <c r="AD52" s="279">
        <f t="shared" si="10"/>
        <v>4.5</v>
      </c>
      <c r="AE52" s="279"/>
      <c r="AF52" s="279"/>
      <c r="AG52" s="279"/>
      <c r="AH52" s="279"/>
      <c r="AI52" s="279"/>
      <c r="AJ52" s="279"/>
      <c r="AK52" s="279">
        <f>(F52*7+L52*2+R52*2+X52*1)/12</f>
        <v>27.25</v>
      </c>
      <c r="AL52" s="279"/>
      <c r="AM52" s="279"/>
      <c r="AN52" s="279"/>
      <c r="AO52" s="279"/>
      <c r="AP52" s="279"/>
      <c r="AQ52" s="279"/>
      <c r="AR52" s="279"/>
      <c r="AS52" s="279"/>
      <c r="AT52" s="280"/>
      <c r="AU52" s="281"/>
      <c r="AV52" s="274">
        <f t="shared" si="3"/>
        <v>63</v>
      </c>
      <c r="AW52" s="274"/>
      <c r="AX52" s="274"/>
      <c r="AY52" s="274"/>
      <c r="AZ52" s="274"/>
      <c r="BA52" s="274"/>
      <c r="BB52" s="274"/>
      <c r="BC52" s="274"/>
      <c r="BD52" s="274"/>
      <c r="BE52" s="282"/>
      <c r="BF52" s="283"/>
      <c r="BG52" s="283"/>
      <c r="BH52" s="273"/>
      <c r="BI52" s="274"/>
      <c r="BJ52" s="237">
        <v>27.25</v>
      </c>
      <c r="BK52" s="275"/>
      <c r="BL52" s="275"/>
      <c r="BM52" s="276">
        <f t="shared" si="4"/>
        <v>0</v>
      </c>
      <c r="BN52" s="275"/>
      <c r="BO52" s="275"/>
    </row>
    <row r="53" spans="1:67" ht="15" hidden="1" customHeight="1" x14ac:dyDescent="0.25">
      <c r="A53" s="277" t="s">
        <v>358</v>
      </c>
      <c r="B53" s="278">
        <v>1</v>
      </c>
      <c r="C53" s="279">
        <v>1.5</v>
      </c>
      <c r="D53" s="279">
        <v>30.03</v>
      </c>
      <c r="E53" s="279">
        <v>4.5</v>
      </c>
      <c r="F53" s="279">
        <v>31</v>
      </c>
      <c r="G53" s="279">
        <f t="shared" si="5"/>
        <v>68.03</v>
      </c>
      <c r="H53" s="279">
        <v>1</v>
      </c>
      <c r="I53" s="279">
        <v>1.5</v>
      </c>
      <c r="J53" s="279">
        <v>30.03</v>
      </c>
      <c r="K53" s="279">
        <v>4.5</v>
      </c>
      <c r="L53" s="279">
        <v>31</v>
      </c>
      <c r="M53" s="279">
        <f t="shared" si="6"/>
        <v>68.03</v>
      </c>
      <c r="N53" s="279">
        <v>1</v>
      </c>
      <c r="O53" s="279">
        <v>1.5</v>
      </c>
      <c r="P53" s="279">
        <v>30.03</v>
      </c>
      <c r="Q53" s="279">
        <v>4.5</v>
      </c>
      <c r="R53" s="279">
        <v>31</v>
      </c>
      <c r="S53" s="279">
        <f t="shared" si="7"/>
        <v>68.03</v>
      </c>
      <c r="T53" s="279">
        <v>1</v>
      </c>
      <c r="U53" s="279">
        <v>1.5</v>
      </c>
      <c r="V53" s="279">
        <v>30.03</v>
      </c>
      <c r="W53" s="279">
        <v>4.5</v>
      </c>
      <c r="X53" s="279">
        <v>31</v>
      </c>
      <c r="Y53" s="279">
        <f t="shared" si="8"/>
        <v>68.03</v>
      </c>
      <c r="Z53" s="279">
        <f t="shared" si="9"/>
        <v>1</v>
      </c>
      <c r="AA53" s="274">
        <f t="shared" si="9"/>
        <v>1.5</v>
      </c>
      <c r="AB53" s="274"/>
      <c r="AC53" s="279">
        <f>(D53*7+J53*2+P53*2+V53*1)/12-0.03</f>
        <v>30</v>
      </c>
      <c r="AD53" s="279">
        <f t="shared" si="10"/>
        <v>4.5</v>
      </c>
      <c r="AE53" s="279"/>
      <c r="AF53" s="279"/>
      <c r="AG53" s="279"/>
      <c r="AH53" s="279"/>
      <c r="AI53" s="279"/>
      <c r="AJ53" s="279"/>
      <c r="AK53" s="279">
        <f>(F53*7+L53*2+R53*2+X53*1)/12</f>
        <v>31</v>
      </c>
      <c r="AL53" s="279"/>
      <c r="AM53" s="279"/>
      <c r="AN53" s="279"/>
      <c r="AO53" s="279"/>
      <c r="AP53" s="279"/>
      <c r="AQ53" s="279"/>
      <c r="AR53" s="279"/>
      <c r="AS53" s="279"/>
      <c r="AT53" s="280"/>
      <c r="AU53" s="281"/>
      <c r="AV53" s="274">
        <f t="shared" si="3"/>
        <v>68</v>
      </c>
      <c r="AW53" s="274"/>
      <c r="AX53" s="274"/>
      <c r="AY53" s="274"/>
      <c r="AZ53" s="274"/>
      <c r="BA53" s="274"/>
      <c r="BB53" s="274"/>
      <c r="BC53" s="274"/>
      <c r="BD53" s="274"/>
      <c r="BE53" s="282"/>
      <c r="BF53" s="283"/>
      <c r="BG53" s="283"/>
      <c r="BH53" s="273"/>
      <c r="BI53" s="274"/>
      <c r="BJ53" s="237">
        <v>31</v>
      </c>
      <c r="BK53" s="275"/>
      <c r="BL53" s="275"/>
      <c r="BM53" s="276">
        <f t="shared" si="4"/>
        <v>0</v>
      </c>
      <c r="BN53" s="275"/>
      <c r="BO53" s="275"/>
    </row>
    <row r="54" spans="1:67" ht="15" hidden="1" customHeight="1" x14ac:dyDescent="0.25">
      <c r="A54" s="277" t="s">
        <v>359</v>
      </c>
      <c r="B54" s="278">
        <v>1</v>
      </c>
      <c r="C54" s="279">
        <v>1</v>
      </c>
      <c r="D54" s="279">
        <v>20.79</v>
      </c>
      <c r="E54" s="279">
        <v>2.5</v>
      </c>
      <c r="F54" s="279">
        <v>23</v>
      </c>
      <c r="G54" s="279">
        <f t="shared" si="5"/>
        <v>48.29</v>
      </c>
      <c r="H54" s="279">
        <v>1</v>
      </c>
      <c r="I54" s="279">
        <v>1</v>
      </c>
      <c r="J54" s="279">
        <v>20.79</v>
      </c>
      <c r="K54" s="279">
        <v>2.5</v>
      </c>
      <c r="L54" s="279">
        <v>23</v>
      </c>
      <c r="M54" s="279">
        <f t="shared" si="6"/>
        <v>48.29</v>
      </c>
      <c r="N54" s="279">
        <v>1</v>
      </c>
      <c r="O54" s="279">
        <v>1</v>
      </c>
      <c r="P54" s="279">
        <v>20.79</v>
      </c>
      <c r="Q54" s="279">
        <v>2.5</v>
      </c>
      <c r="R54" s="279">
        <v>23</v>
      </c>
      <c r="S54" s="279">
        <f t="shared" si="7"/>
        <v>48.29</v>
      </c>
      <c r="T54" s="279">
        <v>1</v>
      </c>
      <c r="U54" s="279">
        <v>1</v>
      </c>
      <c r="V54" s="279">
        <v>20.79</v>
      </c>
      <c r="W54" s="279">
        <v>2.5</v>
      </c>
      <c r="X54" s="279">
        <v>23</v>
      </c>
      <c r="Y54" s="279">
        <f t="shared" si="8"/>
        <v>48.29</v>
      </c>
      <c r="Z54" s="279">
        <f t="shared" si="9"/>
        <v>1</v>
      </c>
      <c r="AA54" s="274">
        <f t="shared" si="9"/>
        <v>1</v>
      </c>
      <c r="AB54" s="274"/>
      <c r="AC54" s="279">
        <f>(D54*7+J54*2+P54*2+V54*1)/12-0.04</f>
        <v>20.75</v>
      </c>
      <c r="AD54" s="279">
        <f t="shared" si="10"/>
        <v>2.5</v>
      </c>
      <c r="AE54" s="279"/>
      <c r="AF54" s="279"/>
      <c r="AG54" s="279"/>
      <c r="AH54" s="279"/>
      <c r="AI54" s="279"/>
      <c r="AJ54" s="279"/>
      <c r="AK54" s="279">
        <f>(F54*7+L54*2+R54*2+X54*1)/12</f>
        <v>23</v>
      </c>
      <c r="AL54" s="279"/>
      <c r="AM54" s="279"/>
      <c r="AN54" s="279"/>
      <c r="AO54" s="279"/>
      <c r="AP54" s="279"/>
      <c r="AQ54" s="279"/>
      <c r="AR54" s="279"/>
      <c r="AS54" s="279"/>
      <c r="AT54" s="280"/>
      <c r="AU54" s="281"/>
      <c r="AV54" s="274">
        <f t="shared" si="3"/>
        <v>48.25</v>
      </c>
      <c r="AW54" s="274"/>
      <c r="AX54" s="274"/>
      <c r="AY54" s="274"/>
      <c r="AZ54" s="274"/>
      <c r="BA54" s="274"/>
      <c r="BB54" s="274"/>
      <c r="BC54" s="274"/>
      <c r="BD54" s="274"/>
      <c r="BE54" s="282"/>
      <c r="BF54" s="283"/>
      <c r="BG54" s="283"/>
      <c r="BH54" s="273"/>
      <c r="BI54" s="274"/>
      <c r="BJ54" s="237">
        <v>23</v>
      </c>
      <c r="BK54" s="275"/>
      <c r="BL54" s="275"/>
      <c r="BM54" s="276">
        <f t="shared" si="4"/>
        <v>0</v>
      </c>
      <c r="BN54" s="275"/>
      <c r="BO54" s="275"/>
    </row>
    <row r="55" spans="1:67" ht="15" hidden="1" customHeight="1" x14ac:dyDescent="0.25">
      <c r="A55" s="277" t="s">
        <v>360</v>
      </c>
      <c r="B55" s="278">
        <v>1</v>
      </c>
      <c r="C55" s="279">
        <v>2.5</v>
      </c>
      <c r="D55" s="279">
        <v>30.57</v>
      </c>
      <c r="E55" s="279">
        <v>5</v>
      </c>
      <c r="F55" s="279">
        <v>32.5</v>
      </c>
      <c r="G55" s="279">
        <f t="shared" si="5"/>
        <v>71.569999999999993</v>
      </c>
      <c r="H55" s="279">
        <v>1</v>
      </c>
      <c r="I55" s="279">
        <v>2.5</v>
      </c>
      <c r="J55" s="279">
        <v>30.57</v>
      </c>
      <c r="K55" s="279">
        <v>5</v>
      </c>
      <c r="L55" s="279">
        <v>32.5</v>
      </c>
      <c r="M55" s="279">
        <f t="shared" si="6"/>
        <v>71.569999999999993</v>
      </c>
      <c r="N55" s="279">
        <v>1</v>
      </c>
      <c r="O55" s="279">
        <v>2.5</v>
      </c>
      <c r="P55" s="279">
        <v>30.57</v>
      </c>
      <c r="Q55" s="279">
        <v>5</v>
      </c>
      <c r="R55" s="279">
        <v>32.5</v>
      </c>
      <c r="S55" s="279">
        <f t="shared" si="7"/>
        <v>71.569999999999993</v>
      </c>
      <c r="T55" s="279">
        <v>1</v>
      </c>
      <c r="U55" s="279">
        <v>2.5</v>
      </c>
      <c r="V55" s="279">
        <v>30.57</v>
      </c>
      <c r="W55" s="279">
        <v>5</v>
      </c>
      <c r="X55" s="279">
        <v>32.5</v>
      </c>
      <c r="Y55" s="279">
        <f t="shared" si="8"/>
        <v>71.569999999999993</v>
      </c>
      <c r="Z55" s="279">
        <f t="shared" si="9"/>
        <v>1</v>
      </c>
      <c r="AA55" s="274">
        <f t="shared" si="9"/>
        <v>2.5</v>
      </c>
      <c r="AB55" s="274"/>
      <c r="AC55" s="279">
        <f>(D55*7+J55*2+P55*2+V55*1)/12-0.07</f>
        <v>30.499999999999996</v>
      </c>
      <c r="AD55" s="279">
        <f t="shared" si="10"/>
        <v>5</v>
      </c>
      <c r="AE55" s="279"/>
      <c r="AF55" s="279"/>
      <c r="AG55" s="279"/>
      <c r="AH55" s="279"/>
      <c r="AI55" s="279"/>
      <c r="AJ55" s="279"/>
      <c r="AK55" s="279">
        <f>(F55*7+L55*2+R55*2+X55*1)/12</f>
        <v>32.5</v>
      </c>
      <c r="AL55" s="279"/>
      <c r="AM55" s="279"/>
      <c r="AN55" s="279"/>
      <c r="AO55" s="279"/>
      <c r="AP55" s="279"/>
      <c r="AQ55" s="279"/>
      <c r="AR55" s="279"/>
      <c r="AS55" s="279"/>
      <c r="AT55" s="280"/>
      <c r="AU55" s="281"/>
      <c r="AV55" s="274">
        <f t="shared" si="3"/>
        <v>71.5</v>
      </c>
      <c r="AW55" s="274"/>
      <c r="AX55" s="274"/>
      <c r="AY55" s="274"/>
      <c r="AZ55" s="274"/>
      <c r="BA55" s="274"/>
      <c r="BB55" s="274"/>
      <c r="BC55" s="274"/>
      <c r="BD55" s="274"/>
      <c r="BE55" s="282"/>
      <c r="BF55" s="283"/>
      <c r="BG55" s="283"/>
      <c r="BH55" s="273"/>
      <c r="BI55" s="274"/>
      <c r="BJ55" s="237">
        <v>32.5</v>
      </c>
      <c r="BK55" s="275"/>
      <c r="BL55" s="275"/>
      <c r="BM55" s="276">
        <f t="shared" si="4"/>
        <v>0</v>
      </c>
      <c r="BN55" s="275"/>
      <c r="BO55" s="275"/>
    </row>
    <row r="56" spans="1:67" ht="15" hidden="1" customHeight="1" x14ac:dyDescent="0.25">
      <c r="A56" s="277" t="s">
        <v>361</v>
      </c>
      <c r="B56" s="278">
        <v>1</v>
      </c>
      <c r="C56" s="279">
        <v>1</v>
      </c>
      <c r="D56" s="279">
        <v>32.340000000000003</v>
      </c>
      <c r="E56" s="279">
        <v>4</v>
      </c>
      <c r="F56" s="279">
        <v>34.25</v>
      </c>
      <c r="G56" s="279">
        <f t="shared" si="5"/>
        <v>72.59</v>
      </c>
      <c r="H56" s="279">
        <v>1</v>
      </c>
      <c r="I56" s="279">
        <v>1</v>
      </c>
      <c r="J56" s="279">
        <v>32.340000000000003</v>
      </c>
      <c r="K56" s="279">
        <v>4</v>
      </c>
      <c r="L56" s="279">
        <v>34.25</v>
      </c>
      <c r="M56" s="279">
        <f t="shared" si="6"/>
        <v>72.59</v>
      </c>
      <c r="N56" s="279">
        <v>1</v>
      </c>
      <c r="O56" s="279">
        <v>1</v>
      </c>
      <c r="P56" s="279">
        <v>32.340000000000003</v>
      </c>
      <c r="Q56" s="279">
        <v>4</v>
      </c>
      <c r="R56" s="279">
        <v>34.25</v>
      </c>
      <c r="S56" s="279">
        <f t="shared" si="7"/>
        <v>72.59</v>
      </c>
      <c r="T56" s="279">
        <v>1</v>
      </c>
      <c r="U56" s="279">
        <v>1</v>
      </c>
      <c r="V56" s="279">
        <v>32.340000000000003</v>
      </c>
      <c r="W56" s="279">
        <v>4</v>
      </c>
      <c r="X56" s="279">
        <v>34.25</v>
      </c>
      <c r="Y56" s="279">
        <f t="shared" si="8"/>
        <v>72.59</v>
      </c>
      <c r="Z56" s="279">
        <f t="shared" si="9"/>
        <v>1</v>
      </c>
      <c r="AA56" s="274">
        <f t="shared" si="9"/>
        <v>1</v>
      </c>
      <c r="AB56" s="274"/>
      <c r="AC56" s="279">
        <f>(D56*7+J56*2+P56*2+V56*1)/12-0.09</f>
        <v>32.25</v>
      </c>
      <c r="AD56" s="279">
        <f t="shared" si="10"/>
        <v>4</v>
      </c>
      <c r="AE56" s="279"/>
      <c r="AF56" s="279"/>
      <c r="AG56" s="279"/>
      <c r="AH56" s="279"/>
      <c r="AI56" s="279"/>
      <c r="AJ56" s="279"/>
      <c r="AK56" s="279">
        <f>(F56*7+L56*2+R56*2+X56*1)/12</f>
        <v>34.25</v>
      </c>
      <c r="AL56" s="279"/>
      <c r="AM56" s="279"/>
      <c r="AN56" s="279"/>
      <c r="AO56" s="279"/>
      <c r="AP56" s="279"/>
      <c r="AQ56" s="279"/>
      <c r="AR56" s="279"/>
      <c r="AS56" s="279"/>
      <c r="AT56" s="280"/>
      <c r="AU56" s="281"/>
      <c r="AV56" s="274">
        <f t="shared" si="3"/>
        <v>72.5</v>
      </c>
      <c r="AW56" s="274"/>
      <c r="AX56" s="274"/>
      <c r="AY56" s="274"/>
      <c r="AZ56" s="274"/>
      <c r="BA56" s="274"/>
      <c r="BB56" s="274"/>
      <c r="BC56" s="274"/>
      <c r="BD56" s="274"/>
      <c r="BE56" s="282"/>
      <c r="BF56" s="283"/>
      <c r="BG56" s="283"/>
      <c r="BH56" s="273"/>
      <c r="BI56" s="274"/>
      <c r="BJ56" s="237">
        <v>34.25</v>
      </c>
      <c r="BK56" s="275"/>
      <c r="BL56" s="275"/>
      <c r="BM56" s="276">
        <f t="shared" si="4"/>
        <v>0</v>
      </c>
      <c r="BN56" s="275"/>
      <c r="BO56" s="275"/>
    </row>
    <row r="57" spans="1:67" ht="15" hidden="1" customHeight="1" x14ac:dyDescent="0.25">
      <c r="A57" s="277" t="s">
        <v>362</v>
      </c>
      <c r="B57" s="278"/>
      <c r="C57" s="279"/>
      <c r="D57" s="279"/>
      <c r="E57" s="279"/>
      <c r="F57" s="279"/>
      <c r="G57" s="279">
        <f t="shared" si="5"/>
        <v>0</v>
      </c>
      <c r="H57" s="279">
        <v>1</v>
      </c>
      <c r="I57" s="279">
        <v>5.5</v>
      </c>
      <c r="J57" s="279">
        <v>27.72</v>
      </c>
      <c r="K57" s="279">
        <v>4.5</v>
      </c>
      <c r="L57" s="279">
        <v>31.25</v>
      </c>
      <c r="M57" s="279">
        <f t="shared" si="6"/>
        <v>69.97</v>
      </c>
      <c r="N57" s="279">
        <v>1</v>
      </c>
      <c r="O57" s="279">
        <v>5.5</v>
      </c>
      <c r="P57" s="279">
        <v>27.72</v>
      </c>
      <c r="Q57" s="279">
        <v>4.5</v>
      </c>
      <c r="R57" s="279">
        <v>31.25</v>
      </c>
      <c r="S57" s="279">
        <f t="shared" si="7"/>
        <v>69.97</v>
      </c>
      <c r="T57" s="279">
        <v>1</v>
      </c>
      <c r="U57" s="279">
        <v>5.5</v>
      </c>
      <c r="V57" s="279">
        <v>27.72</v>
      </c>
      <c r="W57" s="279">
        <v>4.5</v>
      </c>
      <c r="X57" s="279">
        <v>31.25</v>
      </c>
      <c r="Y57" s="279">
        <f t="shared" si="8"/>
        <v>69.97</v>
      </c>
      <c r="Z57" s="279">
        <f t="shared" si="9"/>
        <v>0.41666666666666669</v>
      </c>
      <c r="AA57" s="274">
        <f>(C57*7+I57*2+O57*2+U57*1)/12-0.042</f>
        <v>2.2496666666666667</v>
      </c>
      <c r="AB57" s="274"/>
      <c r="AC57" s="279">
        <f>(D57*7+J57*2+P57*2+V57*1)/12-0.05</f>
        <v>11.499999999999998</v>
      </c>
      <c r="AD57" s="279">
        <f>(E57*7+K57*2+Q57*2+W57*1)/12+0.125</f>
        <v>2</v>
      </c>
      <c r="AE57" s="279"/>
      <c r="AF57" s="279"/>
      <c r="AG57" s="279"/>
      <c r="AH57" s="279"/>
      <c r="AI57" s="279"/>
      <c r="AJ57" s="279"/>
      <c r="AK57" s="279">
        <f>(F57*7+L57*2+R57*2+X57*1)/12-0.021</f>
        <v>12.999833333333333</v>
      </c>
      <c r="AL57" s="279"/>
      <c r="AM57" s="279"/>
      <c r="AN57" s="279"/>
      <c r="AO57" s="279"/>
      <c r="AP57" s="279"/>
      <c r="AQ57" s="279"/>
      <c r="AR57" s="279"/>
      <c r="AS57" s="279"/>
      <c r="AT57" s="280"/>
      <c r="AU57" s="281"/>
      <c r="AV57" s="274">
        <f t="shared" si="3"/>
        <v>29.166166666666662</v>
      </c>
      <c r="AW57" s="274"/>
      <c r="AX57" s="274"/>
      <c r="AY57" s="274"/>
      <c r="AZ57" s="274"/>
      <c r="BA57" s="274"/>
      <c r="BB57" s="274"/>
      <c r="BC57" s="274"/>
      <c r="BD57" s="274"/>
      <c r="BE57" s="282"/>
      <c r="BF57" s="283"/>
      <c r="BG57" s="283"/>
      <c r="BH57" s="273"/>
      <c r="BI57" s="274"/>
      <c r="BJ57" s="237">
        <v>13</v>
      </c>
      <c r="BK57" s="275"/>
      <c r="BL57" s="275"/>
      <c r="BM57" s="276">
        <f t="shared" si="4"/>
        <v>-1.6666666666687036E-4</v>
      </c>
      <c r="BN57" s="275"/>
      <c r="BO57" s="275"/>
    </row>
    <row r="58" spans="1:67" ht="15" hidden="1" customHeight="1" x14ac:dyDescent="0.25">
      <c r="A58" s="277" t="s">
        <v>363</v>
      </c>
      <c r="B58" s="278"/>
      <c r="C58" s="279"/>
      <c r="D58" s="279"/>
      <c r="E58" s="279"/>
      <c r="F58" s="279"/>
      <c r="G58" s="279">
        <f t="shared" si="5"/>
        <v>0</v>
      </c>
      <c r="H58" s="279"/>
      <c r="I58" s="279"/>
      <c r="J58" s="279"/>
      <c r="K58" s="279"/>
      <c r="L58" s="279"/>
      <c r="M58" s="279">
        <f t="shared" si="6"/>
        <v>0</v>
      </c>
      <c r="N58" s="279">
        <v>1</v>
      </c>
      <c r="O58" s="279">
        <v>4.75</v>
      </c>
      <c r="P58" s="279">
        <v>25.41</v>
      </c>
      <c r="Q58" s="279">
        <v>4.5</v>
      </c>
      <c r="R58" s="279">
        <v>28.25</v>
      </c>
      <c r="S58" s="279">
        <f t="shared" si="7"/>
        <v>63.91</v>
      </c>
      <c r="T58" s="279">
        <v>1</v>
      </c>
      <c r="U58" s="279">
        <v>4.75</v>
      </c>
      <c r="V58" s="279">
        <v>25.41</v>
      </c>
      <c r="W58" s="279">
        <v>4.5</v>
      </c>
      <c r="X58" s="279">
        <v>28.25</v>
      </c>
      <c r="Y58" s="279">
        <f t="shared" si="8"/>
        <v>63.91</v>
      </c>
      <c r="Z58" s="279">
        <f t="shared" si="9"/>
        <v>0.25</v>
      </c>
      <c r="AA58" s="274">
        <f>(C58*7+I58*2+O58*2+U58*1)/12-0.004</f>
        <v>1.1835</v>
      </c>
      <c r="AB58" s="274"/>
      <c r="AC58" s="279">
        <f>(D58*7+J58*2+P58*2+V58*1)/12+0.147</f>
        <v>6.4995000000000003</v>
      </c>
      <c r="AD58" s="279">
        <f>(E58*7+K58*2+Q58*2+W58*1)/12-0.125</f>
        <v>1</v>
      </c>
      <c r="AE58" s="279"/>
      <c r="AF58" s="279"/>
      <c r="AG58" s="279"/>
      <c r="AH58" s="279"/>
      <c r="AI58" s="279"/>
      <c r="AJ58" s="279"/>
      <c r="AK58" s="279">
        <f>(F58*7+L58*2+R58*2+X58*1)/12-0.063</f>
        <v>6.9995000000000003</v>
      </c>
      <c r="AL58" s="279"/>
      <c r="AM58" s="279"/>
      <c r="AN58" s="279"/>
      <c r="AO58" s="279"/>
      <c r="AP58" s="279"/>
      <c r="AQ58" s="279"/>
      <c r="AR58" s="279"/>
      <c r="AS58" s="279"/>
      <c r="AT58" s="280"/>
      <c r="AU58" s="281"/>
      <c r="AV58" s="274">
        <f t="shared" si="3"/>
        <v>15.932500000000001</v>
      </c>
      <c r="AW58" s="274"/>
      <c r="AX58" s="274"/>
      <c r="AY58" s="274"/>
      <c r="AZ58" s="274"/>
      <c r="BA58" s="274"/>
      <c r="BB58" s="274"/>
      <c r="BC58" s="274"/>
      <c r="BD58" s="274"/>
      <c r="BE58" s="282"/>
      <c r="BF58" s="283"/>
      <c r="BG58" s="283"/>
      <c r="BH58" s="273"/>
      <c r="BI58" s="274"/>
      <c r="BJ58" s="237">
        <v>7</v>
      </c>
      <c r="BK58" s="275"/>
      <c r="BL58" s="275"/>
      <c r="BM58" s="276">
        <f t="shared" si="4"/>
        <v>-4.9999999999972289E-4</v>
      </c>
      <c r="BN58" s="275"/>
      <c r="BO58" s="275"/>
    </row>
    <row r="59" spans="1:67" ht="15" hidden="1" customHeight="1" x14ac:dyDescent="0.25">
      <c r="A59" s="277" t="s">
        <v>364</v>
      </c>
      <c r="B59" s="278"/>
      <c r="C59" s="279"/>
      <c r="D59" s="279"/>
      <c r="E59" s="279"/>
      <c r="F59" s="279"/>
      <c r="G59" s="279">
        <f t="shared" si="5"/>
        <v>0</v>
      </c>
      <c r="H59" s="279"/>
      <c r="I59" s="279"/>
      <c r="J59" s="279"/>
      <c r="K59" s="279"/>
      <c r="L59" s="279"/>
      <c r="M59" s="279">
        <f t="shared" si="6"/>
        <v>0</v>
      </c>
      <c r="N59" s="279"/>
      <c r="O59" s="279"/>
      <c r="P59" s="279"/>
      <c r="Q59" s="279"/>
      <c r="R59" s="279"/>
      <c r="S59" s="279">
        <f t="shared" si="7"/>
        <v>0</v>
      </c>
      <c r="T59" s="279">
        <v>1</v>
      </c>
      <c r="U59" s="279">
        <v>3.5</v>
      </c>
      <c r="V59" s="279">
        <v>16.170000000000002</v>
      </c>
      <c r="W59" s="279">
        <v>2.25</v>
      </c>
      <c r="X59" s="279">
        <v>22.5</v>
      </c>
      <c r="Y59" s="279">
        <f t="shared" si="8"/>
        <v>45.42</v>
      </c>
      <c r="Z59" s="279">
        <f t="shared" si="9"/>
        <v>8.3333333333333329E-2</v>
      </c>
      <c r="AA59" s="274">
        <f t="shared" si="9"/>
        <v>0.29166666666666669</v>
      </c>
      <c r="AB59" s="274"/>
      <c r="AC59" s="279">
        <f>(D59*7+J59*2+P59*2+V59*1)/12-0.098</f>
        <v>1.2495000000000001</v>
      </c>
      <c r="AD59" s="279">
        <f>(E59*7+K59*2+Q59*2+W59*1)/12+0.062</f>
        <v>0.2495</v>
      </c>
      <c r="AE59" s="279"/>
      <c r="AF59" s="279"/>
      <c r="AG59" s="279"/>
      <c r="AH59" s="279"/>
      <c r="AI59" s="279"/>
      <c r="AJ59" s="279"/>
      <c r="AK59" s="279">
        <f>(F59*7+L59*2+R59*2+X59*1)/12+0.125</f>
        <v>2</v>
      </c>
      <c r="AL59" s="279"/>
      <c r="AM59" s="279"/>
      <c r="AN59" s="279"/>
      <c r="AO59" s="279"/>
      <c r="AP59" s="279"/>
      <c r="AQ59" s="279"/>
      <c r="AR59" s="279"/>
      <c r="AS59" s="279"/>
      <c r="AT59" s="280"/>
      <c r="AU59" s="281"/>
      <c r="AV59" s="274">
        <f t="shared" si="3"/>
        <v>3.8740000000000001</v>
      </c>
      <c r="AW59" s="274"/>
      <c r="AX59" s="274"/>
      <c r="AY59" s="274"/>
      <c r="AZ59" s="274"/>
      <c r="BA59" s="274"/>
      <c r="BB59" s="274"/>
      <c r="BC59" s="274"/>
      <c r="BD59" s="274"/>
      <c r="BE59" s="282"/>
      <c r="BF59" s="283"/>
      <c r="BG59" s="283"/>
      <c r="BH59" s="273"/>
      <c r="BI59" s="274"/>
      <c r="BJ59" s="237">
        <v>2</v>
      </c>
      <c r="BK59" s="275"/>
      <c r="BL59" s="275"/>
      <c r="BM59" s="276">
        <f t="shared" si="4"/>
        <v>0</v>
      </c>
      <c r="BN59" s="275"/>
      <c r="BO59" s="275"/>
    </row>
    <row r="60" spans="1:67" x14ac:dyDescent="0.25">
      <c r="A60" s="287" t="s">
        <v>301</v>
      </c>
      <c r="B60" s="288"/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79">
        <v>142.75</v>
      </c>
      <c r="AA60" s="274">
        <v>142.75</v>
      </c>
      <c r="AB60" s="274">
        <v>142.75</v>
      </c>
      <c r="AC60" s="279"/>
      <c r="AD60" s="279">
        <f t="shared" ref="AD60:AD65" si="14">AB60</f>
        <v>142.75</v>
      </c>
      <c r="AE60" s="279">
        <v>143.75</v>
      </c>
      <c r="AF60" s="279">
        <f t="shared" ref="AF60:AF65" si="15">AE60</f>
        <v>143.75</v>
      </c>
      <c r="AG60" s="279">
        <f>AE60</f>
        <v>143.75</v>
      </c>
      <c r="AH60" s="279">
        <f>AF60</f>
        <v>143.75</v>
      </c>
      <c r="AI60" s="279"/>
      <c r="AJ60" s="279"/>
      <c r="AK60" s="279">
        <v>145.25</v>
      </c>
      <c r="AL60" s="279">
        <f t="shared" ref="AL60:AL65" si="16">AK60</f>
        <v>145.25</v>
      </c>
      <c r="AM60" s="279">
        <f>AK60</f>
        <v>145.25</v>
      </c>
      <c r="AN60" s="279">
        <f>AL60</f>
        <v>145.25</v>
      </c>
      <c r="AO60" s="279"/>
      <c r="AP60" s="279"/>
      <c r="AQ60" s="279">
        <v>163</v>
      </c>
      <c r="AR60" s="279"/>
      <c r="AS60" s="279">
        <f>AQ60</f>
        <v>163</v>
      </c>
      <c r="AT60" s="280"/>
      <c r="AU60" s="298">
        <v>2</v>
      </c>
      <c r="AV60" s="290"/>
      <c r="AW60" s="290">
        <f>AX60+AY60</f>
        <v>2</v>
      </c>
      <c r="AX60" s="290">
        <f t="shared" ref="AX60:AY62" si="17">AX124+AX188</f>
        <v>0</v>
      </c>
      <c r="AY60" s="290">
        <f t="shared" si="17"/>
        <v>2</v>
      </c>
      <c r="AZ60" s="274">
        <f>BB60+BA60</f>
        <v>0</v>
      </c>
      <c r="BA60" s="289"/>
      <c r="BB60" s="289"/>
      <c r="BC60" s="290">
        <f>BD60+BE60</f>
        <v>2</v>
      </c>
      <c r="BD60" s="290">
        <f>BD124+BD188</f>
        <v>0</v>
      </c>
      <c r="BE60" s="290">
        <f>BE124+BE188</f>
        <v>2</v>
      </c>
      <c r="BF60" s="292">
        <f>AU60</f>
        <v>2</v>
      </c>
      <c r="BG60" s="292"/>
      <c r="BH60" s="273">
        <v>163</v>
      </c>
      <c r="BI60" s="274"/>
      <c r="BK60" s="293">
        <f>BH60</f>
        <v>163</v>
      </c>
      <c r="BL60" s="294"/>
      <c r="BM60" s="295">
        <f>BN60</f>
        <v>163</v>
      </c>
      <c r="BN60" s="294">
        <v>163</v>
      </c>
      <c r="BO60" s="294"/>
    </row>
    <row r="61" spans="1:67" ht="70.5" customHeight="1" x14ac:dyDescent="0.25">
      <c r="A61" s="287" t="s">
        <v>425</v>
      </c>
      <c r="B61" s="288"/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79">
        <v>214.75</v>
      </c>
      <c r="AA61" s="274">
        <v>214.75</v>
      </c>
      <c r="AB61" s="274">
        <v>229</v>
      </c>
      <c r="AC61" s="279"/>
      <c r="AD61" s="279">
        <f t="shared" si="14"/>
        <v>229</v>
      </c>
      <c r="AE61" s="279">
        <v>282.75</v>
      </c>
      <c r="AF61" s="279">
        <f t="shared" si="15"/>
        <v>282.75</v>
      </c>
      <c r="AG61" s="279">
        <f>AE61-AI61</f>
        <v>275</v>
      </c>
      <c r="AH61" s="279">
        <f>AF61-AJ61</f>
        <v>275</v>
      </c>
      <c r="AI61" s="279">
        <v>7.75</v>
      </c>
      <c r="AJ61" s="279">
        <v>7.75</v>
      </c>
      <c r="AK61" s="279">
        <v>326</v>
      </c>
      <c r="AL61" s="279">
        <f t="shared" si="16"/>
        <v>326</v>
      </c>
      <c r="AM61" s="279">
        <f>AK61-AO61</f>
        <v>318.75</v>
      </c>
      <c r="AN61" s="279">
        <f>AL61-AP61</f>
        <v>318.75</v>
      </c>
      <c r="AO61" s="279">
        <v>7.25</v>
      </c>
      <c r="AP61" s="279">
        <v>7.25</v>
      </c>
      <c r="AQ61" s="296">
        <v>401.25</v>
      </c>
      <c r="AR61" s="279"/>
      <c r="AS61" s="296">
        <f>AQ61-AT61</f>
        <v>389.75</v>
      </c>
      <c r="AT61" s="297">
        <f>7.25+4.25</f>
        <v>11.5</v>
      </c>
      <c r="AU61" s="298">
        <v>25.55</v>
      </c>
      <c r="AV61" s="290"/>
      <c r="AW61" s="290">
        <f t="shared" ref="AW61:AW65" si="18">AX61+AY61</f>
        <v>25.55</v>
      </c>
      <c r="AX61" s="290">
        <f>AX125+AX189</f>
        <v>1</v>
      </c>
      <c r="AY61" s="290">
        <f t="shared" si="17"/>
        <v>24.55</v>
      </c>
      <c r="AZ61" s="274">
        <f t="shared" ref="AZ61:AZ65" si="19">BB61+BA61</f>
        <v>0</v>
      </c>
      <c r="BA61" s="289"/>
      <c r="BB61" s="289"/>
      <c r="BC61" s="290">
        <f t="shared" ref="BC61:BC65" si="20">BD61+BE61</f>
        <v>20</v>
      </c>
      <c r="BD61" s="290">
        <f t="shared" ref="BD61:BE61" si="21">BD125+BD189</f>
        <v>1</v>
      </c>
      <c r="BE61" s="290">
        <f t="shared" si="21"/>
        <v>19</v>
      </c>
      <c r="BF61" s="292">
        <f>AU61-BG61</f>
        <v>14.5</v>
      </c>
      <c r="BG61" s="292">
        <v>11.05</v>
      </c>
      <c r="BH61" s="299">
        <v>447</v>
      </c>
      <c r="BI61" s="274"/>
      <c r="BK61" s="300">
        <f>BH61-BL61</f>
        <v>442.75</v>
      </c>
      <c r="BL61" s="301">
        <v>4.25</v>
      </c>
      <c r="BM61" s="302">
        <v>472</v>
      </c>
      <c r="BN61" s="302">
        <f>BM61-BO61</f>
        <v>467.75</v>
      </c>
      <c r="BO61" s="301">
        <v>4.25</v>
      </c>
    </row>
    <row r="62" spans="1:67" ht="29.25" customHeight="1" x14ac:dyDescent="0.25">
      <c r="A62" s="287" t="s">
        <v>365</v>
      </c>
      <c r="B62" s="288"/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79">
        <v>2685.25</v>
      </c>
      <c r="AA62" s="274">
        <v>2685.25</v>
      </c>
      <c r="AB62" s="274">
        <v>2766</v>
      </c>
      <c r="AC62" s="279"/>
      <c r="AD62" s="279">
        <f t="shared" si="14"/>
        <v>2766</v>
      </c>
      <c r="AE62" s="279">
        <v>2856</v>
      </c>
      <c r="AF62" s="279">
        <f t="shared" si="15"/>
        <v>2856</v>
      </c>
      <c r="AG62" s="279">
        <f>AE62</f>
        <v>2856</v>
      </c>
      <c r="AH62" s="279">
        <f>AF62</f>
        <v>2856</v>
      </c>
      <c r="AI62" s="279"/>
      <c r="AJ62" s="279"/>
      <c r="AK62" s="279">
        <v>2940.5</v>
      </c>
      <c r="AL62" s="279">
        <f t="shared" si="16"/>
        <v>2940.5</v>
      </c>
      <c r="AM62" s="279">
        <f>AK62</f>
        <v>2940.5</v>
      </c>
      <c r="AN62" s="279">
        <f>AL62</f>
        <v>2940.5</v>
      </c>
      <c r="AO62" s="279"/>
      <c r="AP62" s="279"/>
      <c r="AQ62" s="279">
        <v>3152.5</v>
      </c>
      <c r="AR62" s="279"/>
      <c r="AS62" s="279">
        <f>AQ62</f>
        <v>3152.5</v>
      </c>
      <c r="AT62" s="280"/>
      <c r="AU62" s="298">
        <v>71.8</v>
      </c>
      <c r="AV62" s="290"/>
      <c r="AW62" s="290">
        <f t="shared" si="18"/>
        <v>71.8</v>
      </c>
      <c r="AX62" s="290">
        <f t="shared" si="17"/>
        <v>5.8</v>
      </c>
      <c r="AY62" s="290">
        <f t="shared" si="17"/>
        <v>66</v>
      </c>
      <c r="AZ62" s="274">
        <f t="shared" si="19"/>
        <v>0</v>
      </c>
      <c r="BA62" s="289"/>
      <c r="BB62" s="289"/>
      <c r="BC62" s="290">
        <f t="shared" si="20"/>
        <v>62</v>
      </c>
      <c r="BD62" s="290">
        <f t="shared" ref="BD62:BE62" si="22">BD126+BD190</f>
        <v>5</v>
      </c>
      <c r="BE62" s="290">
        <f t="shared" si="22"/>
        <v>57</v>
      </c>
      <c r="BF62" s="292">
        <f>AU62</f>
        <v>71.8</v>
      </c>
      <c r="BG62" s="292"/>
      <c r="BH62" s="273">
        <v>3292.75</v>
      </c>
      <c r="BI62" s="274"/>
      <c r="BK62" s="293">
        <f>BH62</f>
        <v>3292.75</v>
      </c>
      <c r="BL62" s="294"/>
      <c r="BM62" s="295">
        <v>3402.25</v>
      </c>
      <c r="BN62" s="295">
        <f>BM62</f>
        <v>3402.25</v>
      </c>
      <c r="BO62" s="294"/>
    </row>
    <row r="63" spans="1:67" x14ac:dyDescent="0.25">
      <c r="A63" s="303" t="s">
        <v>304</v>
      </c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79">
        <v>264.5</v>
      </c>
      <c r="AA63" s="274">
        <v>264.5</v>
      </c>
      <c r="AB63" s="274">
        <v>276.25</v>
      </c>
      <c r="AC63" s="279"/>
      <c r="AD63" s="279">
        <f t="shared" si="14"/>
        <v>276.25</v>
      </c>
      <c r="AE63" s="279">
        <v>302</v>
      </c>
      <c r="AF63" s="279">
        <f t="shared" si="15"/>
        <v>302</v>
      </c>
      <c r="AG63" s="279"/>
      <c r="AH63" s="279"/>
      <c r="AI63" s="279">
        <v>302</v>
      </c>
      <c r="AJ63" s="279">
        <v>302</v>
      </c>
      <c r="AK63" s="279">
        <v>306.5</v>
      </c>
      <c r="AL63" s="279">
        <f t="shared" si="16"/>
        <v>306.5</v>
      </c>
      <c r="AM63" s="279"/>
      <c r="AN63" s="279"/>
      <c r="AO63" s="279">
        <f>AK63</f>
        <v>306.5</v>
      </c>
      <c r="AP63" s="279">
        <f>AL63</f>
        <v>306.5</v>
      </c>
      <c r="AQ63" s="279">
        <v>333</v>
      </c>
      <c r="AR63" s="279"/>
      <c r="AS63" s="279"/>
      <c r="AT63" s="280">
        <f>AQ63</f>
        <v>333</v>
      </c>
      <c r="AU63" s="298">
        <v>6.5</v>
      </c>
      <c r="AV63" s="290"/>
      <c r="AW63" s="290">
        <f t="shared" si="18"/>
        <v>6.5</v>
      </c>
      <c r="AX63" s="290">
        <f t="shared" ref="AX63:AY63" si="23">AX127+AX191</f>
        <v>0</v>
      </c>
      <c r="AY63" s="290">
        <f t="shared" si="23"/>
        <v>6.5</v>
      </c>
      <c r="AZ63" s="274">
        <f t="shared" si="19"/>
        <v>0</v>
      </c>
      <c r="BA63" s="289"/>
      <c r="BB63" s="289"/>
      <c r="BC63" s="290">
        <f t="shared" si="20"/>
        <v>6</v>
      </c>
      <c r="BD63" s="290">
        <f t="shared" ref="BD63:BE63" si="24">BD127+BD191</f>
        <v>0</v>
      </c>
      <c r="BE63" s="290">
        <f t="shared" si="24"/>
        <v>6</v>
      </c>
      <c r="BF63" s="292"/>
      <c r="BG63" s="292">
        <f>AU63</f>
        <v>6.5</v>
      </c>
      <c r="BH63" s="273">
        <v>334.5</v>
      </c>
      <c r="BI63" s="274"/>
      <c r="BK63" s="294"/>
      <c r="BL63" s="293">
        <f>BH63</f>
        <v>334.5</v>
      </c>
      <c r="BM63" s="295">
        <v>334.5</v>
      </c>
      <c r="BN63" s="294"/>
      <c r="BO63" s="295">
        <f>BM63</f>
        <v>334.5</v>
      </c>
    </row>
    <row r="64" spans="1:67" ht="16.5" thickBot="1" x14ac:dyDescent="0.3">
      <c r="A64" s="304" t="s">
        <v>305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6">
        <v>745.5</v>
      </c>
      <c r="AA64" s="306">
        <v>745.5</v>
      </c>
      <c r="AB64" s="306">
        <v>750</v>
      </c>
      <c r="AC64" s="316"/>
      <c r="AD64" s="316">
        <f t="shared" si="14"/>
        <v>750</v>
      </c>
      <c r="AE64" s="316">
        <v>773.75</v>
      </c>
      <c r="AF64" s="316">
        <f t="shared" si="15"/>
        <v>773.75</v>
      </c>
      <c r="AG64" s="316"/>
      <c r="AH64" s="316"/>
      <c r="AI64" s="316">
        <v>773.75</v>
      </c>
      <c r="AJ64" s="316">
        <v>773.75</v>
      </c>
      <c r="AK64" s="316">
        <v>784.5</v>
      </c>
      <c r="AL64" s="316">
        <f t="shared" si="16"/>
        <v>784.5</v>
      </c>
      <c r="AM64" s="316"/>
      <c r="AN64" s="316"/>
      <c r="AO64" s="316">
        <f>AK64</f>
        <v>784.5</v>
      </c>
      <c r="AP64" s="316">
        <f>AL64</f>
        <v>784.5</v>
      </c>
      <c r="AQ64" s="316">
        <v>906.5</v>
      </c>
      <c r="AR64" s="316"/>
      <c r="AS64" s="316"/>
      <c r="AT64" s="317">
        <f>AQ64</f>
        <v>906.5</v>
      </c>
      <c r="AU64" s="358">
        <v>17.850000000000001</v>
      </c>
      <c r="AV64" s="308"/>
      <c r="AW64" s="308">
        <f t="shared" si="18"/>
        <v>17.850000000000001</v>
      </c>
      <c r="AX64" s="290">
        <f t="shared" ref="AX64:AY64" si="25">AX128+AX192</f>
        <v>3.5</v>
      </c>
      <c r="AY64" s="290">
        <f t="shared" si="25"/>
        <v>14.35</v>
      </c>
      <c r="AZ64" s="306">
        <f t="shared" si="19"/>
        <v>0</v>
      </c>
      <c r="BA64" s="307"/>
      <c r="BB64" s="307"/>
      <c r="BC64" s="308">
        <f t="shared" si="20"/>
        <v>15</v>
      </c>
      <c r="BD64" s="290">
        <f t="shared" ref="BD64:BE64" si="26">BD128+BD192</f>
        <v>3</v>
      </c>
      <c r="BE64" s="290">
        <f t="shared" si="26"/>
        <v>12</v>
      </c>
      <c r="BF64" s="310"/>
      <c r="BG64" s="310">
        <f>AU64</f>
        <v>17.850000000000001</v>
      </c>
      <c r="BH64" s="273">
        <v>880</v>
      </c>
      <c r="BI64" s="274"/>
      <c r="BK64" s="294"/>
      <c r="BL64" s="293">
        <f>BH64</f>
        <v>880</v>
      </c>
      <c r="BM64" s="295">
        <v>880</v>
      </c>
      <c r="BN64" s="294"/>
      <c r="BO64" s="295">
        <f>BM64</f>
        <v>880</v>
      </c>
    </row>
    <row r="65" spans="1:67" ht="16.5" hidden="1" thickBot="1" x14ac:dyDescent="0.3">
      <c r="A65" s="329" t="s">
        <v>303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8"/>
      <c r="V65" s="288"/>
      <c r="W65" s="288"/>
      <c r="X65" s="288"/>
      <c r="Y65" s="288"/>
      <c r="Z65" s="268">
        <v>38</v>
      </c>
      <c r="AA65" s="269">
        <v>38</v>
      </c>
      <c r="AB65" s="269">
        <v>37.75</v>
      </c>
      <c r="AC65" s="268"/>
      <c r="AD65" s="268">
        <f t="shared" si="14"/>
        <v>37.75</v>
      </c>
      <c r="AE65" s="268">
        <v>42.75</v>
      </c>
      <c r="AF65" s="268">
        <f t="shared" si="15"/>
        <v>42.75</v>
      </c>
      <c r="AG65" s="268">
        <f>AE65</f>
        <v>42.75</v>
      </c>
      <c r="AH65" s="268">
        <f>AF65</f>
        <v>42.75</v>
      </c>
      <c r="AI65" s="268"/>
      <c r="AJ65" s="268"/>
      <c r="AK65" s="268">
        <v>38</v>
      </c>
      <c r="AL65" s="268">
        <f t="shared" si="16"/>
        <v>38</v>
      </c>
      <c r="AM65" s="268">
        <f>AK65</f>
        <v>38</v>
      </c>
      <c r="AN65" s="268">
        <f>AL65</f>
        <v>38</v>
      </c>
      <c r="AO65" s="268"/>
      <c r="AP65" s="268"/>
      <c r="AQ65" s="268">
        <v>38.5</v>
      </c>
      <c r="AR65" s="268"/>
      <c r="AS65" s="268">
        <f>AQ65</f>
        <v>38.5</v>
      </c>
      <c r="AT65" s="270"/>
      <c r="AU65" s="330">
        <v>0</v>
      </c>
      <c r="AV65" s="331"/>
      <c r="AW65" s="331">
        <f t="shared" si="18"/>
        <v>0</v>
      </c>
      <c r="AX65" s="331">
        <f t="shared" ref="AX65" si="27">BA65*AU65/100</f>
        <v>0</v>
      </c>
      <c r="AY65" s="331">
        <f t="shared" ref="AY65" si="28">BB65*AU65/100</f>
        <v>0</v>
      </c>
      <c r="AZ65" s="331">
        <f t="shared" si="19"/>
        <v>0</v>
      </c>
      <c r="BA65" s="332"/>
      <c r="BB65" s="332"/>
      <c r="BC65" s="333">
        <f t="shared" si="20"/>
        <v>0</v>
      </c>
      <c r="BD65" s="333">
        <v>0</v>
      </c>
      <c r="BE65" s="334">
        <v>0</v>
      </c>
      <c r="BF65" s="335">
        <f>AU65</f>
        <v>0</v>
      </c>
      <c r="BG65" s="335"/>
      <c r="BH65" s="273">
        <v>38.5</v>
      </c>
      <c r="BI65" s="274"/>
      <c r="BK65" s="293">
        <f>BH65</f>
        <v>38.5</v>
      </c>
      <c r="BL65" s="294"/>
      <c r="BM65" s="295">
        <f>BN65</f>
        <v>38.5</v>
      </c>
      <c r="BN65" s="294">
        <v>38.5</v>
      </c>
      <c r="BO65" s="294"/>
    </row>
    <row r="66" spans="1:67" ht="16.5" thickBot="1" x14ac:dyDescent="0.3">
      <c r="AE66" s="311"/>
      <c r="AK66" s="312"/>
      <c r="AQ66" s="312"/>
      <c r="AU66" s="312"/>
      <c r="BH66" s="311"/>
    </row>
    <row r="67" spans="1:67" s="241" customFormat="1" ht="39.75" customHeight="1" x14ac:dyDescent="0.25">
      <c r="A67" s="582" t="s">
        <v>151</v>
      </c>
      <c r="B67" s="584" t="s">
        <v>277</v>
      </c>
      <c r="C67" s="585"/>
      <c r="D67" s="585"/>
      <c r="E67" s="585"/>
      <c r="F67" s="585"/>
      <c r="G67" s="585"/>
      <c r="H67" s="585" t="s">
        <v>278</v>
      </c>
      <c r="I67" s="585"/>
      <c r="J67" s="585"/>
      <c r="K67" s="585"/>
      <c r="L67" s="585"/>
      <c r="M67" s="585"/>
      <c r="N67" s="585" t="s">
        <v>279</v>
      </c>
      <c r="O67" s="585"/>
      <c r="P67" s="585"/>
      <c r="Q67" s="585"/>
      <c r="R67" s="585"/>
      <c r="S67" s="585"/>
      <c r="T67" s="585" t="s">
        <v>280</v>
      </c>
      <c r="U67" s="585"/>
      <c r="V67" s="585"/>
      <c r="W67" s="585"/>
      <c r="X67" s="585"/>
      <c r="Y67" s="585"/>
      <c r="Z67" s="571" t="s">
        <v>281</v>
      </c>
      <c r="AA67" s="572"/>
      <c r="AB67" s="571" t="s">
        <v>282</v>
      </c>
      <c r="AC67" s="573"/>
      <c r="AD67" s="572"/>
      <c r="AE67" s="574" t="s">
        <v>405</v>
      </c>
      <c r="AF67" s="575"/>
      <c r="AG67" s="571" t="s">
        <v>406</v>
      </c>
      <c r="AH67" s="572"/>
      <c r="AI67" s="571" t="s">
        <v>407</v>
      </c>
      <c r="AJ67" s="572"/>
      <c r="AK67" s="574" t="s">
        <v>286</v>
      </c>
      <c r="AL67" s="575"/>
      <c r="AM67" s="576" t="s">
        <v>408</v>
      </c>
      <c r="AN67" s="577"/>
      <c r="AO67" s="576" t="s">
        <v>409</v>
      </c>
      <c r="AP67" s="577"/>
      <c r="AQ67" s="574" t="s">
        <v>289</v>
      </c>
      <c r="AR67" s="575"/>
      <c r="AS67" s="239" t="s">
        <v>410</v>
      </c>
      <c r="AT67" s="240" t="s">
        <v>411</v>
      </c>
      <c r="AU67" s="578" t="s">
        <v>430</v>
      </c>
      <c r="AV67" s="579"/>
      <c r="AW67" s="566" t="s">
        <v>412</v>
      </c>
      <c r="AX67" s="568" t="s">
        <v>192</v>
      </c>
      <c r="AY67" s="568"/>
      <c r="AZ67" s="566" t="s">
        <v>413</v>
      </c>
      <c r="BA67" s="568" t="s">
        <v>192</v>
      </c>
      <c r="BB67" s="568"/>
      <c r="BC67" s="566" t="s">
        <v>414</v>
      </c>
      <c r="BD67" s="568" t="s">
        <v>192</v>
      </c>
      <c r="BE67" s="569"/>
      <c r="BF67" s="570"/>
      <c r="BG67" s="570"/>
      <c r="BH67" s="563" t="s">
        <v>295</v>
      </c>
      <c r="BI67" s="564"/>
      <c r="BK67" s="242" t="s">
        <v>415</v>
      </c>
      <c r="BL67" s="242" t="s">
        <v>416</v>
      </c>
      <c r="BM67" s="243" t="s">
        <v>298</v>
      </c>
      <c r="BN67" s="244" t="s">
        <v>417</v>
      </c>
      <c r="BO67" s="244" t="s">
        <v>418</v>
      </c>
    </row>
    <row r="68" spans="1:67" s="241" customFormat="1" ht="33" customHeight="1" thickBot="1" x14ac:dyDescent="0.3">
      <c r="A68" s="583"/>
      <c r="B68" s="245" t="s">
        <v>301</v>
      </c>
      <c r="C68" s="246" t="s">
        <v>302</v>
      </c>
      <c r="D68" s="247" t="s">
        <v>303</v>
      </c>
      <c r="E68" s="247" t="s">
        <v>304</v>
      </c>
      <c r="F68" s="247" t="s">
        <v>305</v>
      </c>
      <c r="G68" s="247" t="s">
        <v>306</v>
      </c>
      <c r="H68" s="246" t="s">
        <v>301</v>
      </c>
      <c r="I68" s="246" t="s">
        <v>302</v>
      </c>
      <c r="J68" s="247" t="s">
        <v>303</v>
      </c>
      <c r="K68" s="247" t="s">
        <v>304</v>
      </c>
      <c r="L68" s="247" t="s">
        <v>305</v>
      </c>
      <c r="M68" s="247" t="s">
        <v>306</v>
      </c>
      <c r="N68" s="246" t="s">
        <v>301</v>
      </c>
      <c r="O68" s="246" t="s">
        <v>302</v>
      </c>
      <c r="P68" s="247" t="s">
        <v>303</v>
      </c>
      <c r="Q68" s="247" t="s">
        <v>304</v>
      </c>
      <c r="R68" s="247" t="s">
        <v>305</v>
      </c>
      <c r="S68" s="247" t="s">
        <v>306</v>
      </c>
      <c r="T68" s="246" t="s">
        <v>301</v>
      </c>
      <c r="U68" s="246" t="s">
        <v>302</v>
      </c>
      <c r="V68" s="247" t="s">
        <v>303</v>
      </c>
      <c r="W68" s="247" t="s">
        <v>304</v>
      </c>
      <c r="X68" s="247" t="s">
        <v>305</v>
      </c>
      <c r="Y68" s="247" t="s">
        <v>306</v>
      </c>
      <c r="Z68" s="246" t="s">
        <v>307</v>
      </c>
      <c r="AA68" s="246" t="s">
        <v>308</v>
      </c>
      <c r="AB68" s="246" t="s">
        <v>307</v>
      </c>
      <c r="AC68" s="246" t="s">
        <v>308</v>
      </c>
      <c r="AD68" s="246" t="s">
        <v>308</v>
      </c>
      <c r="AE68" s="248" t="s">
        <v>307</v>
      </c>
      <c r="AF68" s="248" t="s">
        <v>308</v>
      </c>
      <c r="AG68" s="246" t="s">
        <v>307</v>
      </c>
      <c r="AH68" s="246" t="s">
        <v>308</v>
      </c>
      <c r="AI68" s="246" t="s">
        <v>307</v>
      </c>
      <c r="AJ68" s="246" t="s">
        <v>308</v>
      </c>
      <c r="AK68" s="248" t="s">
        <v>307</v>
      </c>
      <c r="AL68" s="248" t="s">
        <v>308</v>
      </c>
      <c r="AM68" s="246" t="s">
        <v>307</v>
      </c>
      <c r="AN68" s="246" t="s">
        <v>308</v>
      </c>
      <c r="AO68" s="246" t="s">
        <v>307</v>
      </c>
      <c r="AP68" s="246" t="s">
        <v>308</v>
      </c>
      <c r="AQ68" s="246" t="s">
        <v>309</v>
      </c>
      <c r="AR68" s="247"/>
      <c r="AS68" s="246" t="s">
        <v>309</v>
      </c>
      <c r="AT68" s="249" t="s">
        <v>309</v>
      </c>
      <c r="AU68" s="580"/>
      <c r="AV68" s="581"/>
      <c r="AW68" s="567"/>
      <c r="AX68" s="250" t="s">
        <v>419</v>
      </c>
      <c r="AY68" s="250" t="s">
        <v>420</v>
      </c>
      <c r="AZ68" s="567"/>
      <c r="BA68" s="250" t="s">
        <v>421</v>
      </c>
      <c r="BB68" s="250" t="s">
        <v>422</v>
      </c>
      <c r="BC68" s="567"/>
      <c r="BD68" s="250" t="s">
        <v>423</v>
      </c>
      <c r="BE68" s="251" t="s">
        <v>424</v>
      </c>
      <c r="BF68" s="570"/>
      <c r="BG68" s="570"/>
      <c r="BH68" s="252" t="s">
        <v>307</v>
      </c>
      <c r="BI68" s="253"/>
      <c r="BK68" s="254" t="s">
        <v>307</v>
      </c>
      <c r="BL68" s="254" t="s">
        <v>307</v>
      </c>
      <c r="BM68" s="254" t="s">
        <v>307</v>
      </c>
      <c r="BN68" s="254" t="s">
        <v>307</v>
      </c>
      <c r="BO68" s="254" t="s">
        <v>307</v>
      </c>
    </row>
    <row r="69" spans="1:67" ht="27" customHeight="1" thickBot="1" x14ac:dyDescent="0.3">
      <c r="A69" s="255" t="s">
        <v>87</v>
      </c>
      <c r="B69" s="256">
        <f t="shared" ref="B69:Y69" si="29">SUM(B70:B123)</f>
        <v>51</v>
      </c>
      <c r="C69" s="257">
        <f t="shared" si="29"/>
        <v>147.02500000000001</v>
      </c>
      <c r="D69" s="257">
        <f t="shared" si="29"/>
        <v>1281.4399999999996</v>
      </c>
      <c r="E69" s="257">
        <f t="shared" si="29"/>
        <v>226.17500000000001</v>
      </c>
      <c r="F69" s="257">
        <f t="shared" si="29"/>
        <v>1410.8400000000001</v>
      </c>
      <c r="G69" s="257">
        <f t="shared" si="29"/>
        <v>3116.48</v>
      </c>
      <c r="H69" s="257">
        <f t="shared" si="29"/>
        <v>52</v>
      </c>
      <c r="I69" s="257">
        <f t="shared" si="29"/>
        <v>152.52500000000001</v>
      </c>
      <c r="J69" s="257">
        <f t="shared" si="29"/>
        <v>1309.1599999999996</v>
      </c>
      <c r="K69" s="257">
        <f t="shared" si="29"/>
        <v>230.67500000000001</v>
      </c>
      <c r="L69" s="257">
        <f t="shared" si="29"/>
        <v>1442.0900000000001</v>
      </c>
      <c r="M69" s="257">
        <f t="shared" si="29"/>
        <v>3186.45</v>
      </c>
      <c r="N69" s="257">
        <f t="shared" si="29"/>
        <v>53</v>
      </c>
      <c r="O69" s="257">
        <f t="shared" si="29"/>
        <v>157.27500000000001</v>
      </c>
      <c r="P69" s="257">
        <f t="shared" si="29"/>
        <v>1334.5699999999997</v>
      </c>
      <c r="Q69" s="257">
        <f t="shared" si="29"/>
        <v>235.17500000000001</v>
      </c>
      <c r="R69" s="257">
        <f t="shared" si="29"/>
        <v>1470.3400000000001</v>
      </c>
      <c r="S69" s="257">
        <f t="shared" si="29"/>
        <v>3250.3599999999997</v>
      </c>
      <c r="T69" s="257">
        <f t="shared" si="29"/>
        <v>54</v>
      </c>
      <c r="U69" s="257">
        <f t="shared" si="29"/>
        <v>160.77500000000001</v>
      </c>
      <c r="V69" s="257">
        <f t="shared" si="29"/>
        <v>1350.7399999999998</v>
      </c>
      <c r="W69" s="257">
        <f t="shared" si="29"/>
        <v>237.42500000000001</v>
      </c>
      <c r="X69" s="257">
        <f t="shared" si="29"/>
        <v>1492.8400000000001</v>
      </c>
      <c r="Y69" s="257">
        <f t="shared" si="29"/>
        <v>3295.7799999999997</v>
      </c>
      <c r="Z69" s="258">
        <f>Z124+Z125+Z126+Z127+Z128+Z129</f>
        <v>4090.75</v>
      </c>
      <c r="AA69" s="258">
        <f t="shared" ref="AA69" si="30">AA124+AA125+AA126+AA127+AA128+AA129</f>
        <v>4090.75</v>
      </c>
      <c r="AB69" s="258">
        <f>AB124+AB125+AB126+AB127+AB128+AB129</f>
        <v>4201.75</v>
      </c>
      <c r="AC69" s="258">
        <f t="shared" ref="AC69:AT69" si="31">AC124+AC125+AC126+AC127+AC128+AC129</f>
        <v>0</v>
      </c>
      <c r="AD69" s="258">
        <f t="shared" si="31"/>
        <v>4201.75</v>
      </c>
      <c r="AE69" s="258">
        <f t="shared" si="31"/>
        <v>4401</v>
      </c>
      <c r="AF69" s="258">
        <f t="shared" si="31"/>
        <v>4401</v>
      </c>
      <c r="AG69" s="258">
        <f t="shared" si="31"/>
        <v>3317.5</v>
      </c>
      <c r="AH69" s="258">
        <f t="shared" si="31"/>
        <v>3317.5</v>
      </c>
      <c r="AI69" s="258">
        <f t="shared" si="31"/>
        <v>1083.5</v>
      </c>
      <c r="AJ69" s="258">
        <f t="shared" si="31"/>
        <v>1083.5</v>
      </c>
      <c r="AK69" s="258">
        <f t="shared" si="31"/>
        <v>4540.75</v>
      </c>
      <c r="AL69" s="258">
        <f t="shared" si="31"/>
        <v>4540.75</v>
      </c>
      <c r="AM69" s="258">
        <f t="shared" si="31"/>
        <v>3442.5</v>
      </c>
      <c r="AN69" s="258">
        <f t="shared" si="31"/>
        <v>3442.5</v>
      </c>
      <c r="AO69" s="258">
        <f t="shared" si="31"/>
        <v>1098.25</v>
      </c>
      <c r="AP69" s="258">
        <f t="shared" si="31"/>
        <v>1098.25</v>
      </c>
      <c r="AQ69" s="258">
        <f t="shared" si="31"/>
        <v>4994.75</v>
      </c>
      <c r="AR69" s="258">
        <f t="shared" si="31"/>
        <v>0</v>
      </c>
      <c r="AS69" s="258">
        <f t="shared" si="31"/>
        <v>3743.75</v>
      </c>
      <c r="AT69" s="259">
        <f t="shared" si="31"/>
        <v>1251</v>
      </c>
      <c r="AU69" s="260">
        <f>AU124+AU125+AU126+AU127+AU128+AU129</f>
        <v>35.400000000000006</v>
      </c>
      <c r="AV69" s="258">
        <f t="shared" ref="AV69:AY69" si="32">AV124+AV125+AV126+AV127+AV128+AV129</f>
        <v>0</v>
      </c>
      <c r="AW69" s="258">
        <f t="shared" si="32"/>
        <v>35.400000000000006</v>
      </c>
      <c r="AX69" s="258">
        <f t="shared" si="32"/>
        <v>4.5</v>
      </c>
      <c r="AY69" s="258">
        <f t="shared" si="32"/>
        <v>30.9</v>
      </c>
      <c r="AZ69" s="258">
        <f>BA69+BB69</f>
        <v>100</v>
      </c>
      <c r="BA69" s="261">
        <f>BD69/BC69*100</f>
        <v>12.903225806451612</v>
      </c>
      <c r="BB69" s="261">
        <f>BE69/BC69*100</f>
        <v>87.096774193548384</v>
      </c>
      <c r="BC69" s="258">
        <f t="shared" ref="BC69:BO69" si="33">BC124+BC125+BC126+BC127+BC128+BC129</f>
        <v>31</v>
      </c>
      <c r="BD69" s="258">
        <f t="shared" si="33"/>
        <v>4</v>
      </c>
      <c r="BE69" s="262">
        <f t="shared" si="33"/>
        <v>27</v>
      </c>
      <c r="BF69" s="313"/>
      <c r="BG69" s="313"/>
      <c r="BH69" s="264">
        <f t="shared" si="33"/>
        <v>5155.75</v>
      </c>
      <c r="BI69" s="265">
        <f t="shared" si="33"/>
        <v>0</v>
      </c>
      <c r="BJ69" s="265">
        <f t="shared" si="33"/>
        <v>0</v>
      </c>
      <c r="BK69" s="265">
        <f t="shared" si="33"/>
        <v>3937</v>
      </c>
      <c r="BL69" s="265">
        <f t="shared" si="33"/>
        <v>1218.75</v>
      </c>
      <c r="BM69" s="265">
        <f t="shared" si="33"/>
        <v>5290.25</v>
      </c>
      <c r="BN69" s="265">
        <f t="shared" si="33"/>
        <v>4071.5</v>
      </c>
      <c r="BO69" s="265">
        <f t="shared" si="33"/>
        <v>1218.75</v>
      </c>
    </row>
    <row r="70" spans="1:67" ht="15" hidden="1" customHeight="1" x14ac:dyDescent="0.25">
      <c r="A70" s="266" t="s">
        <v>311</v>
      </c>
      <c r="B70" s="267">
        <v>1</v>
      </c>
      <c r="C70" s="268">
        <v>1.5</v>
      </c>
      <c r="D70" s="268">
        <v>29.25</v>
      </c>
      <c r="E70" s="268">
        <v>6.5</v>
      </c>
      <c r="F70" s="268">
        <v>32.25</v>
      </c>
      <c r="G70" s="268">
        <f>SUM(B70:F70)</f>
        <v>70.5</v>
      </c>
      <c r="H70" s="268">
        <v>1</v>
      </c>
      <c r="I70" s="268">
        <v>1.5</v>
      </c>
      <c r="J70" s="268">
        <v>29.25</v>
      </c>
      <c r="K70" s="268">
        <v>6.5</v>
      </c>
      <c r="L70" s="268">
        <v>32.25</v>
      </c>
      <c r="M70" s="268">
        <f>SUM(H70:L70)</f>
        <v>70.5</v>
      </c>
      <c r="N70" s="268">
        <v>1</v>
      </c>
      <c r="O70" s="268">
        <v>1.5</v>
      </c>
      <c r="P70" s="268">
        <v>29.25</v>
      </c>
      <c r="Q70" s="268">
        <v>6.5</v>
      </c>
      <c r="R70" s="268">
        <v>32.25</v>
      </c>
      <c r="S70" s="268">
        <f>SUM(N70:R70)</f>
        <v>70.5</v>
      </c>
      <c r="T70" s="268">
        <v>1</v>
      </c>
      <c r="U70" s="268">
        <v>1.5</v>
      </c>
      <c r="V70" s="268">
        <v>29.25</v>
      </c>
      <c r="W70" s="268">
        <v>6.5</v>
      </c>
      <c r="X70" s="268">
        <v>32.25</v>
      </c>
      <c r="Y70" s="268">
        <f>SUM(T70:X70)</f>
        <v>70.5</v>
      </c>
      <c r="Z70" s="268">
        <f>(B70*7+H70*2+N70*2+T70*1)/12</f>
        <v>1</v>
      </c>
      <c r="AA70" s="269">
        <f>(C70*7+I70*2+O70*2+U70*1)/12</f>
        <v>1.5</v>
      </c>
      <c r="AB70" s="269"/>
      <c r="AC70" s="268">
        <f>(D70*7+J70*2+P70*2+V70*1)/12</f>
        <v>29.25</v>
      </c>
      <c r="AD70" s="268">
        <f>(E70*7+K70*2+Q70*2+W70*1)/12</f>
        <v>6.5</v>
      </c>
      <c r="AE70" s="268"/>
      <c r="AF70" s="268"/>
      <c r="AG70" s="268"/>
      <c r="AH70" s="268"/>
      <c r="AI70" s="268"/>
      <c r="AJ70" s="268"/>
      <c r="AK70" s="268">
        <f>(F70*7+L70*2+R70*2+X70*1)/12</f>
        <v>32.25</v>
      </c>
      <c r="AL70" s="268"/>
      <c r="AM70" s="268"/>
      <c r="AN70" s="268"/>
      <c r="AO70" s="268"/>
      <c r="AP70" s="268"/>
      <c r="AQ70" s="268"/>
      <c r="AR70" s="268"/>
      <c r="AS70" s="268"/>
      <c r="AT70" s="270"/>
      <c r="AU70" s="271"/>
      <c r="AV70" s="269">
        <f t="shared" ref="AV70:AV123" si="34">SUM(Z70:AK70)</f>
        <v>70.5</v>
      </c>
      <c r="AW70" s="269"/>
      <c r="AX70" s="269"/>
      <c r="AY70" s="269"/>
      <c r="AZ70" s="269"/>
      <c r="BA70" s="269"/>
      <c r="BB70" s="269"/>
      <c r="BC70" s="269"/>
      <c r="BD70" s="269"/>
      <c r="BE70" s="272"/>
      <c r="BF70" s="314"/>
      <c r="BG70" s="314"/>
      <c r="BH70" s="273"/>
      <c r="BI70" s="274"/>
      <c r="BJ70" s="237">
        <v>32.25</v>
      </c>
      <c r="BK70" s="275"/>
      <c r="BL70" s="275"/>
      <c r="BM70" s="276">
        <f t="shared" ref="BM70:BM123" si="35">AK70-BJ70</f>
        <v>0</v>
      </c>
      <c r="BN70" s="275"/>
      <c r="BO70" s="275"/>
    </row>
    <row r="71" spans="1:67" ht="15" hidden="1" customHeight="1" x14ac:dyDescent="0.25">
      <c r="A71" s="277" t="s">
        <v>312</v>
      </c>
      <c r="B71" s="278">
        <v>1</v>
      </c>
      <c r="C71" s="279">
        <v>1</v>
      </c>
      <c r="D71" s="279">
        <v>27.72</v>
      </c>
      <c r="E71" s="279">
        <v>6.5</v>
      </c>
      <c r="F71" s="279">
        <v>30.75</v>
      </c>
      <c r="G71" s="279">
        <f t="shared" ref="G71:G123" si="36">SUM(B71:F71)</f>
        <v>66.97</v>
      </c>
      <c r="H71" s="279">
        <v>1</v>
      </c>
      <c r="I71" s="279">
        <v>1</v>
      </c>
      <c r="J71" s="279">
        <v>27.72</v>
      </c>
      <c r="K71" s="279">
        <v>6.5</v>
      </c>
      <c r="L71" s="279">
        <v>30.75</v>
      </c>
      <c r="M71" s="279">
        <f t="shared" ref="M71:M123" si="37">SUM(H71:L71)</f>
        <v>66.97</v>
      </c>
      <c r="N71" s="279">
        <v>1</v>
      </c>
      <c r="O71" s="279">
        <v>1</v>
      </c>
      <c r="P71" s="279">
        <v>27.72</v>
      </c>
      <c r="Q71" s="279">
        <v>6.5</v>
      </c>
      <c r="R71" s="279">
        <v>30.75</v>
      </c>
      <c r="S71" s="279">
        <f t="shared" ref="S71:S123" si="38">SUM(N71:R71)</f>
        <v>66.97</v>
      </c>
      <c r="T71" s="279">
        <v>1</v>
      </c>
      <c r="U71" s="279">
        <v>1</v>
      </c>
      <c r="V71" s="279">
        <v>27.72</v>
      </c>
      <c r="W71" s="279">
        <v>6.5</v>
      </c>
      <c r="X71" s="279">
        <v>30.75</v>
      </c>
      <c r="Y71" s="279">
        <f t="shared" ref="Y71:Y123" si="39">SUM(T71:X71)</f>
        <v>66.97</v>
      </c>
      <c r="Z71" s="279">
        <f t="shared" ref="Z71:AA123" si="40">(B71*7+H71*2+N71*2+T71*1)/12</f>
        <v>1</v>
      </c>
      <c r="AA71" s="274">
        <f t="shared" si="40"/>
        <v>1</v>
      </c>
      <c r="AB71" s="274"/>
      <c r="AC71" s="279">
        <f>(D71*7+J71*2+P71*2+V71*1)/12+0.03</f>
        <v>27.75</v>
      </c>
      <c r="AD71" s="279">
        <f t="shared" ref="AD71:AD76" si="41">(E71*7+K71*2+Q71*2+W71*1)/12</f>
        <v>6.5</v>
      </c>
      <c r="AE71" s="279"/>
      <c r="AF71" s="279"/>
      <c r="AG71" s="279"/>
      <c r="AH71" s="279"/>
      <c r="AI71" s="279"/>
      <c r="AJ71" s="279"/>
      <c r="AK71" s="279">
        <f>(F71*7+L71*2+R71*2+X71*1)/12</f>
        <v>30.75</v>
      </c>
      <c r="AL71" s="279"/>
      <c r="AM71" s="279"/>
      <c r="AN71" s="279"/>
      <c r="AO71" s="279"/>
      <c r="AP71" s="279"/>
      <c r="AQ71" s="279"/>
      <c r="AR71" s="279"/>
      <c r="AS71" s="279"/>
      <c r="AT71" s="280"/>
      <c r="AU71" s="281"/>
      <c r="AV71" s="274">
        <f t="shared" si="34"/>
        <v>67</v>
      </c>
      <c r="AW71" s="274"/>
      <c r="AX71" s="274"/>
      <c r="AY71" s="274"/>
      <c r="AZ71" s="274"/>
      <c r="BA71" s="274"/>
      <c r="BB71" s="274"/>
      <c r="BC71" s="274"/>
      <c r="BD71" s="274"/>
      <c r="BE71" s="282"/>
      <c r="BF71" s="314"/>
      <c r="BG71" s="314"/>
      <c r="BH71" s="273"/>
      <c r="BI71" s="274"/>
      <c r="BJ71" s="237">
        <v>30.75</v>
      </c>
      <c r="BK71" s="275"/>
      <c r="BL71" s="275"/>
      <c r="BM71" s="276">
        <f t="shared" si="35"/>
        <v>0</v>
      </c>
      <c r="BN71" s="275"/>
      <c r="BO71" s="275"/>
    </row>
    <row r="72" spans="1:67" ht="15" hidden="1" customHeight="1" x14ac:dyDescent="0.25">
      <c r="A72" s="284" t="s">
        <v>313</v>
      </c>
      <c r="B72" s="278">
        <v>1</v>
      </c>
      <c r="C72" s="279">
        <v>1</v>
      </c>
      <c r="D72" s="279">
        <v>27</v>
      </c>
      <c r="E72" s="279">
        <v>6.5</v>
      </c>
      <c r="F72" s="279">
        <v>30.25</v>
      </c>
      <c r="G72" s="279">
        <f t="shared" si="36"/>
        <v>65.75</v>
      </c>
      <c r="H72" s="279">
        <v>1</v>
      </c>
      <c r="I72" s="279">
        <v>1</v>
      </c>
      <c r="J72" s="279">
        <v>27</v>
      </c>
      <c r="K72" s="279">
        <v>6.5</v>
      </c>
      <c r="L72" s="279">
        <v>30.25</v>
      </c>
      <c r="M72" s="279">
        <f t="shared" si="37"/>
        <v>65.75</v>
      </c>
      <c r="N72" s="279">
        <v>1</v>
      </c>
      <c r="O72" s="279">
        <v>1</v>
      </c>
      <c r="P72" s="279">
        <v>27</v>
      </c>
      <c r="Q72" s="279">
        <v>6.5</v>
      </c>
      <c r="R72" s="279">
        <v>30.25</v>
      </c>
      <c r="S72" s="279">
        <f t="shared" si="38"/>
        <v>65.75</v>
      </c>
      <c r="T72" s="279">
        <v>1</v>
      </c>
      <c r="U72" s="279">
        <v>1</v>
      </c>
      <c r="V72" s="279">
        <v>27</v>
      </c>
      <c r="W72" s="279">
        <v>6.5</v>
      </c>
      <c r="X72" s="279">
        <v>30.25</v>
      </c>
      <c r="Y72" s="279">
        <f t="shared" si="39"/>
        <v>65.75</v>
      </c>
      <c r="Z72" s="279">
        <f t="shared" si="40"/>
        <v>1</v>
      </c>
      <c r="AA72" s="274">
        <f t="shared" si="40"/>
        <v>1</v>
      </c>
      <c r="AB72" s="274"/>
      <c r="AC72" s="279">
        <f>(D72*7+J72*2+P72*2+V72*1)/12</f>
        <v>27</v>
      </c>
      <c r="AD72" s="279">
        <f t="shared" si="41"/>
        <v>6.5</v>
      </c>
      <c r="AE72" s="279"/>
      <c r="AF72" s="279"/>
      <c r="AG72" s="279"/>
      <c r="AH72" s="279"/>
      <c r="AI72" s="279"/>
      <c r="AJ72" s="279"/>
      <c r="AK72" s="279">
        <f>(F72*7+L72*2+R72*2+X72*1)/12</f>
        <v>30.25</v>
      </c>
      <c r="AL72" s="279"/>
      <c r="AM72" s="279"/>
      <c r="AN72" s="279"/>
      <c r="AO72" s="279"/>
      <c r="AP72" s="279"/>
      <c r="AQ72" s="279"/>
      <c r="AR72" s="279"/>
      <c r="AS72" s="279"/>
      <c r="AT72" s="280"/>
      <c r="AU72" s="281"/>
      <c r="AV72" s="274">
        <f t="shared" si="34"/>
        <v>65.75</v>
      </c>
      <c r="AW72" s="274"/>
      <c r="AX72" s="274"/>
      <c r="AY72" s="274"/>
      <c r="AZ72" s="274"/>
      <c r="BA72" s="274"/>
      <c r="BB72" s="274"/>
      <c r="BC72" s="274"/>
      <c r="BD72" s="274"/>
      <c r="BE72" s="282"/>
      <c r="BF72" s="314"/>
      <c r="BG72" s="314"/>
      <c r="BH72" s="273"/>
      <c r="BI72" s="274"/>
      <c r="BJ72" s="237">
        <v>30.25</v>
      </c>
      <c r="BK72" s="275"/>
      <c r="BL72" s="275"/>
      <c r="BM72" s="276">
        <f t="shared" si="35"/>
        <v>0</v>
      </c>
      <c r="BN72" s="275"/>
      <c r="BO72" s="275"/>
    </row>
    <row r="73" spans="1:67" ht="15" hidden="1" customHeight="1" x14ac:dyDescent="0.25">
      <c r="A73" s="277" t="s">
        <v>314</v>
      </c>
      <c r="B73" s="278">
        <v>1</v>
      </c>
      <c r="C73" s="279">
        <v>7.5</v>
      </c>
      <c r="D73" s="279">
        <v>42.1</v>
      </c>
      <c r="E73" s="279">
        <v>8</v>
      </c>
      <c r="F73" s="279">
        <v>42.25</v>
      </c>
      <c r="G73" s="279">
        <f t="shared" si="36"/>
        <v>100.85</v>
      </c>
      <c r="H73" s="279">
        <v>1</v>
      </c>
      <c r="I73" s="279">
        <v>7.5</v>
      </c>
      <c r="J73" s="279">
        <v>42.1</v>
      </c>
      <c r="K73" s="279">
        <v>8</v>
      </c>
      <c r="L73" s="279">
        <v>42.25</v>
      </c>
      <c r="M73" s="279">
        <f t="shared" si="37"/>
        <v>100.85</v>
      </c>
      <c r="N73" s="279">
        <v>1</v>
      </c>
      <c r="O73" s="279">
        <v>7.5</v>
      </c>
      <c r="P73" s="279">
        <v>42.1</v>
      </c>
      <c r="Q73" s="279">
        <v>8</v>
      </c>
      <c r="R73" s="279">
        <v>42.25</v>
      </c>
      <c r="S73" s="279">
        <f t="shared" si="38"/>
        <v>100.85</v>
      </c>
      <c r="T73" s="279">
        <v>1</v>
      </c>
      <c r="U73" s="279">
        <v>7.5</v>
      </c>
      <c r="V73" s="279">
        <v>42.1</v>
      </c>
      <c r="W73" s="279">
        <v>8</v>
      </c>
      <c r="X73" s="279">
        <v>42.25</v>
      </c>
      <c r="Y73" s="279">
        <f t="shared" si="39"/>
        <v>100.85</v>
      </c>
      <c r="Z73" s="279">
        <f t="shared" si="40"/>
        <v>1</v>
      </c>
      <c r="AA73" s="274">
        <f t="shared" si="40"/>
        <v>7.5</v>
      </c>
      <c r="AB73" s="274"/>
      <c r="AC73" s="279">
        <f>(D73*7+J73*2+P73*2+V73*1)/12-0.1</f>
        <v>42</v>
      </c>
      <c r="AD73" s="279">
        <f t="shared" si="41"/>
        <v>8</v>
      </c>
      <c r="AE73" s="279"/>
      <c r="AF73" s="279"/>
      <c r="AG73" s="279"/>
      <c r="AH73" s="279"/>
      <c r="AI73" s="279"/>
      <c r="AJ73" s="279"/>
      <c r="AK73" s="279">
        <f>(F73*7+L73*2+R73*2+X73*1)/12</f>
        <v>42.25</v>
      </c>
      <c r="AL73" s="279"/>
      <c r="AM73" s="279"/>
      <c r="AN73" s="279"/>
      <c r="AO73" s="279"/>
      <c r="AP73" s="279"/>
      <c r="AQ73" s="279"/>
      <c r="AR73" s="279"/>
      <c r="AS73" s="279"/>
      <c r="AT73" s="280"/>
      <c r="AU73" s="281"/>
      <c r="AV73" s="274">
        <f t="shared" si="34"/>
        <v>100.75</v>
      </c>
      <c r="AW73" s="274"/>
      <c r="AX73" s="274"/>
      <c r="AY73" s="274"/>
      <c r="AZ73" s="274"/>
      <c r="BA73" s="274"/>
      <c r="BB73" s="274"/>
      <c r="BC73" s="274"/>
      <c r="BD73" s="274"/>
      <c r="BE73" s="282"/>
      <c r="BF73" s="314"/>
      <c r="BG73" s="314"/>
      <c r="BH73" s="273"/>
      <c r="BI73" s="274"/>
      <c r="BJ73" s="237">
        <v>42.25</v>
      </c>
      <c r="BK73" s="275"/>
      <c r="BL73" s="275"/>
      <c r="BM73" s="276">
        <f t="shared" si="35"/>
        <v>0</v>
      </c>
      <c r="BN73" s="275"/>
      <c r="BO73" s="275"/>
    </row>
    <row r="74" spans="1:67" ht="15" hidden="1" customHeight="1" x14ac:dyDescent="0.25">
      <c r="A74" s="277" t="s">
        <v>315</v>
      </c>
      <c r="B74" s="278">
        <v>1</v>
      </c>
      <c r="C74" s="279">
        <v>6</v>
      </c>
      <c r="D74" s="279">
        <v>24.5</v>
      </c>
      <c r="E74" s="279">
        <v>12.5</v>
      </c>
      <c r="F74" s="279">
        <v>30.1</v>
      </c>
      <c r="G74" s="279">
        <f t="shared" si="36"/>
        <v>74.099999999999994</v>
      </c>
      <c r="H74" s="279">
        <v>1</v>
      </c>
      <c r="I74" s="279">
        <v>6</v>
      </c>
      <c r="J74" s="279">
        <v>24.5</v>
      </c>
      <c r="K74" s="279">
        <v>12.5</v>
      </c>
      <c r="L74" s="279">
        <v>30.1</v>
      </c>
      <c r="M74" s="279">
        <f t="shared" si="37"/>
        <v>74.099999999999994</v>
      </c>
      <c r="N74" s="279">
        <v>1</v>
      </c>
      <c r="O74" s="279">
        <v>6</v>
      </c>
      <c r="P74" s="279">
        <v>24.5</v>
      </c>
      <c r="Q74" s="279">
        <v>12.5</v>
      </c>
      <c r="R74" s="279">
        <v>30.1</v>
      </c>
      <c r="S74" s="279">
        <f t="shared" si="38"/>
        <v>74.099999999999994</v>
      </c>
      <c r="T74" s="279">
        <v>1</v>
      </c>
      <c r="U74" s="279">
        <v>6</v>
      </c>
      <c r="V74" s="279">
        <v>24.5</v>
      </c>
      <c r="W74" s="279">
        <v>12.5</v>
      </c>
      <c r="X74" s="279">
        <v>30.1</v>
      </c>
      <c r="Y74" s="279">
        <f t="shared" si="39"/>
        <v>74.099999999999994</v>
      </c>
      <c r="Z74" s="279">
        <f t="shared" si="40"/>
        <v>1</v>
      </c>
      <c r="AA74" s="274">
        <f t="shared" si="40"/>
        <v>6</v>
      </c>
      <c r="AB74" s="274"/>
      <c r="AC74" s="279">
        <f>(D74*7+J74*2+P74*2+V74*1)/12</f>
        <v>24.5</v>
      </c>
      <c r="AD74" s="279">
        <f t="shared" si="41"/>
        <v>12.5</v>
      </c>
      <c r="AE74" s="279"/>
      <c r="AF74" s="279"/>
      <c r="AG74" s="279"/>
      <c r="AH74" s="279"/>
      <c r="AI74" s="279"/>
      <c r="AJ74" s="279"/>
      <c r="AK74" s="279">
        <f>(F74*7+L74*2+R74*2+X74*1)/12-0.1</f>
        <v>30.000000000000004</v>
      </c>
      <c r="AL74" s="279"/>
      <c r="AM74" s="279"/>
      <c r="AN74" s="279"/>
      <c r="AO74" s="279"/>
      <c r="AP74" s="279"/>
      <c r="AQ74" s="279"/>
      <c r="AR74" s="279"/>
      <c r="AS74" s="279"/>
      <c r="AT74" s="280"/>
      <c r="AU74" s="281"/>
      <c r="AV74" s="274">
        <f t="shared" si="34"/>
        <v>74</v>
      </c>
      <c r="AW74" s="274"/>
      <c r="AX74" s="274"/>
      <c r="AY74" s="274"/>
      <c r="AZ74" s="274"/>
      <c r="BA74" s="274"/>
      <c r="BB74" s="274"/>
      <c r="BC74" s="274"/>
      <c r="BD74" s="274"/>
      <c r="BE74" s="282"/>
      <c r="BF74" s="314"/>
      <c r="BG74" s="314"/>
      <c r="BH74" s="273"/>
      <c r="BI74" s="274"/>
      <c r="BJ74" s="237">
        <v>30.000000000000004</v>
      </c>
      <c r="BK74" s="275"/>
      <c r="BL74" s="275"/>
      <c r="BM74" s="276">
        <f t="shared" si="35"/>
        <v>0</v>
      </c>
      <c r="BN74" s="275"/>
      <c r="BO74" s="275"/>
    </row>
    <row r="75" spans="1:67" ht="15" hidden="1" customHeight="1" x14ac:dyDescent="0.25">
      <c r="A75" s="277" t="s">
        <v>316</v>
      </c>
      <c r="B75" s="278">
        <v>1</v>
      </c>
      <c r="C75" s="279">
        <v>1</v>
      </c>
      <c r="D75" s="279">
        <v>20.95</v>
      </c>
      <c r="E75" s="279">
        <v>4.5</v>
      </c>
      <c r="F75" s="279">
        <v>26.5</v>
      </c>
      <c r="G75" s="279">
        <f t="shared" si="36"/>
        <v>53.95</v>
      </c>
      <c r="H75" s="279">
        <v>1</v>
      </c>
      <c r="I75" s="279">
        <v>1</v>
      </c>
      <c r="J75" s="279">
        <v>20.95</v>
      </c>
      <c r="K75" s="279">
        <v>4.5</v>
      </c>
      <c r="L75" s="279">
        <v>26.5</v>
      </c>
      <c r="M75" s="279">
        <f t="shared" si="37"/>
        <v>53.95</v>
      </c>
      <c r="N75" s="279">
        <v>1</v>
      </c>
      <c r="O75" s="279">
        <v>1</v>
      </c>
      <c r="P75" s="279">
        <v>20.95</v>
      </c>
      <c r="Q75" s="279">
        <v>4.5</v>
      </c>
      <c r="R75" s="279">
        <v>26.5</v>
      </c>
      <c r="S75" s="279">
        <f t="shared" si="38"/>
        <v>53.95</v>
      </c>
      <c r="T75" s="279">
        <v>1</v>
      </c>
      <c r="U75" s="279">
        <v>1</v>
      </c>
      <c r="V75" s="279">
        <v>20.95</v>
      </c>
      <c r="W75" s="279">
        <v>4.5</v>
      </c>
      <c r="X75" s="279">
        <v>26.5</v>
      </c>
      <c r="Y75" s="279">
        <f t="shared" si="39"/>
        <v>53.95</v>
      </c>
      <c r="Z75" s="279">
        <f t="shared" si="40"/>
        <v>1</v>
      </c>
      <c r="AA75" s="274">
        <f t="shared" si="40"/>
        <v>1</v>
      </c>
      <c r="AB75" s="274"/>
      <c r="AC75" s="279">
        <f>(D75*7+J75*2+P75*2+V75*1)/12+0.05</f>
        <v>21</v>
      </c>
      <c r="AD75" s="279">
        <f t="shared" si="41"/>
        <v>4.5</v>
      </c>
      <c r="AE75" s="279"/>
      <c r="AF75" s="279"/>
      <c r="AG75" s="279"/>
      <c r="AH75" s="279"/>
      <c r="AI75" s="279"/>
      <c r="AJ75" s="279"/>
      <c r="AK75" s="279">
        <f>(F75*7+L75*2+R75*2+X75*1)/12</f>
        <v>26.5</v>
      </c>
      <c r="AL75" s="279"/>
      <c r="AM75" s="279"/>
      <c r="AN75" s="279"/>
      <c r="AO75" s="279"/>
      <c r="AP75" s="279"/>
      <c r="AQ75" s="279"/>
      <c r="AR75" s="279"/>
      <c r="AS75" s="279"/>
      <c r="AT75" s="280"/>
      <c r="AU75" s="281"/>
      <c r="AV75" s="274">
        <f t="shared" si="34"/>
        <v>54</v>
      </c>
      <c r="AW75" s="274"/>
      <c r="AX75" s="274"/>
      <c r="AY75" s="274"/>
      <c r="AZ75" s="274"/>
      <c r="BA75" s="274"/>
      <c r="BB75" s="274"/>
      <c r="BC75" s="274"/>
      <c r="BD75" s="274"/>
      <c r="BE75" s="282"/>
      <c r="BF75" s="314"/>
      <c r="BG75" s="314"/>
      <c r="BH75" s="273"/>
      <c r="BI75" s="274"/>
      <c r="BJ75" s="237">
        <v>26.5</v>
      </c>
      <c r="BK75" s="275"/>
      <c r="BL75" s="275"/>
      <c r="BM75" s="276">
        <f t="shared" si="35"/>
        <v>0</v>
      </c>
      <c r="BN75" s="275"/>
      <c r="BO75" s="275"/>
    </row>
    <row r="76" spans="1:67" ht="15" hidden="1" customHeight="1" x14ac:dyDescent="0.25">
      <c r="A76" s="277" t="s">
        <v>317</v>
      </c>
      <c r="B76" s="278">
        <v>1</v>
      </c>
      <c r="C76" s="279">
        <v>4</v>
      </c>
      <c r="D76" s="279">
        <v>39.51</v>
      </c>
      <c r="E76" s="279">
        <v>7.5</v>
      </c>
      <c r="F76" s="279">
        <v>40.049999999999997</v>
      </c>
      <c r="G76" s="279">
        <f t="shared" si="36"/>
        <v>92.06</v>
      </c>
      <c r="H76" s="279">
        <v>1</v>
      </c>
      <c r="I76" s="279">
        <v>4</v>
      </c>
      <c r="J76" s="279">
        <v>39.51</v>
      </c>
      <c r="K76" s="279">
        <v>7.5</v>
      </c>
      <c r="L76" s="279">
        <v>40.049999999999997</v>
      </c>
      <c r="M76" s="279">
        <f t="shared" si="37"/>
        <v>92.06</v>
      </c>
      <c r="N76" s="279">
        <v>1</v>
      </c>
      <c r="O76" s="279">
        <v>4</v>
      </c>
      <c r="P76" s="279">
        <v>39.51</v>
      </c>
      <c r="Q76" s="279">
        <v>7.5</v>
      </c>
      <c r="R76" s="279">
        <v>40.049999999999997</v>
      </c>
      <c r="S76" s="279">
        <f t="shared" si="38"/>
        <v>92.06</v>
      </c>
      <c r="T76" s="279">
        <v>1</v>
      </c>
      <c r="U76" s="279">
        <v>4</v>
      </c>
      <c r="V76" s="279">
        <v>39.51</v>
      </c>
      <c r="W76" s="279">
        <v>7.5</v>
      </c>
      <c r="X76" s="279">
        <v>40.049999999999997</v>
      </c>
      <c r="Y76" s="279">
        <f t="shared" si="39"/>
        <v>92.06</v>
      </c>
      <c r="Z76" s="279">
        <f t="shared" si="40"/>
        <v>1</v>
      </c>
      <c r="AA76" s="274">
        <f t="shared" si="40"/>
        <v>4</v>
      </c>
      <c r="AB76" s="274"/>
      <c r="AC76" s="279">
        <f>(D76*7+J76*2+P76*2+V76*1)/12-0.01</f>
        <v>39.5</v>
      </c>
      <c r="AD76" s="279">
        <f t="shared" si="41"/>
        <v>7.5</v>
      </c>
      <c r="AE76" s="279"/>
      <c r="AF76" s="279"/>
      <c r="AG76" s="279"/>
      <c r="AH76" s="279"/>
      <c r="AI76" s="279"/>
      <c r="AJ76" s="279"/>
      <c r="AK76" s="279">
        <f>(F76*7+L76*2+R76*2+X76*1)/12-0.05</f>
        <v>40</v>
      </c>
      <c r="AL76" s="279"/>
      <c r="AM76" s="279"/>
      <c r="AN76" s="279"/>
      <c r="AO76" s="279"/>
      <c r="AP76" s="279"/>
      <c r="AQ76" s="279"/>
      <c r="AR76" s="279"/>
      <c r="AS76" s="279"/>
      <c r="AT76" s="280"/>
      <c r="AU76" s="281"/>
      <c r="AV76" s="274">
        <f t="shared" si="34"/>
        <v>92</v>
      </c>
      <c r="AW76" s="274"/>
      <c r="AX76" s="274"/>
      <c r="AY76" s="274"/>
      <c r="AZ76" s="274"/>
      <c r="BA76" s="274"/>
      <c r="BB76" s="274"/>
      <c r="BC76" s="274"/>
      <c r="BD76" s="274"/>
      <c r="BE76" s="282"/>
      <c r="BF76" s="314"/>
      <c r="BG76" s="314"/>
      <c r="BH76" s="273"/>
      <c r="BI76" s="274"/>
      <c r="BJ76" s="237">
        <v>40</v>
      </c>
      <c r="BK76" s="275"/>
      <c r="BL76" s="275"/>
      <c r="BM76" s="276">
        <f t="shared" si="35"/>
        <v>0</v>
      </c>
      <c r="BN76" s="275"/>
      <c r="BO76" s="275"/>
    </row>
    <row r="77" spans="1:67" ht="15" hidden="1" customHeight="1" x14ac:dyDescent="0.25">
      <c r="A77" s="277" t="s">
        <v>318</v>
      </c>
      <c r="B77" s="278">
        <v>1</v>
      </c>
      <c r="C77" s="279">
        <v>4.5</v>
      </c>
      <c r="D77" s="279">
        <v>28.6</v>
      </c>
      <c r="E77" s="279">
        <v>6.8</v>
      </c>
      <c r="F77" s="279">
        <v>33.75</v>
      </c>
      <c r="G77" s="279">
        <f t="shared" si="36"/>
        <v>74.650000000000006</v>
      </c>
      <c r="H77" s="279">
        <v>1</v>
      </c>
      <c r="I77" s="279">
        <v>4.5</v>
      </c>
      <c r="J77" s="279">
        <v>28.6</v>
      </c>
      <c r="K77" s="279">
        <v>6.8</v>
      </c>
      <c r="L77" s="279">
        <v>33.75</v>
      </c>
      <c r="M77" s="279">
        <f t="shared" si="37"/>
        <v>74.650000000000006</v>
      </c>
      <c r="N77" s="279">
        <v>1</v>
      </c>
      <c r="O77" s="279">
        <v>4.5</v>
      </c>
      <c r="P77" s="279">
        <v>28.6</v>
      </c>
      <c r="Q77" s="279">
        <v>6.8</v>
      </c>
      <c r="R77" s="279">
        <v>33.75</v>
      </c>
      <c r="S77" s="279">
        <f t="shared" si="38"/>
        <v>74.650000000000006</v>
      </c>
      <c r="T77" s="279">
        <v>1</v>
      </c>
      <c r="U77" s="279">
        <v>4.5</v>
      </c>
      <c r="V77" s="279">
        <v>28.6</v>
      </c>
      <c r="W77" s="279">
        <v>6.8</v>
      </c>
      <c r="X77" s="279">
        <v>33.75</v>
      </c>
      <c r="Y77" s="279">
        <f t="shared" si="39"/>
        <v>74.650000000000006</v>
      </c>
      <c r="Z77" s="279">
        <f t="shared" si="40"/>
        <v>1</v>
      </c>
      <c r="AA77" s="274">
        <f t="shared" si="40"/>
        <v>4.5</v>
      </c>
      <c r="AB77" s="274"/>
      <c r="AC77" s="279">
        <f>(D77*7+J77*2+P77*2+V77*1)/12-0.1</f>
        <v>28.500000000000004</v>
      </c>
      <c r="AD77" s="279">
        <f>(E77*7+K77*2+Q77*2+W77*1)/12-0.05</f>
        <v>6.75</v>
      </c>
      <c r="AE77" s="279"/>
      <c r="AF77" s="279"/>
      <c r="AG77" s="279"/>
      <c r="AH77" s="279"/>
      <c r="AI77" s="279"/>
      <c r="AJ77" s="279"/>
      <c r="AK77" s="279">
        <f>(F77*7+L77*2+R77*2+X77*1)/12</f>
        <v>33.75</v>
      </c>
      <c r="AL77" s="279"/>
      <c r="AM77" s="279"/>
      <c r="AN77" s="279"/>
      <c r="AO77" s="279"/>
      <c r="AP77" s="279"/>
      <c r="AQ77" s="279"/>
      <c r="AR77" s="279"/>
      <c r="AS77" s="279"/>
      <c r="AT77" s="280"/>
      <c r="AU77" s="281"/>
      <c r="AV77" s="274">
        <f t="shared" si="34"/>
        <v>74.5</v>
      </c>
      <c r="AW77" s="274"/>
      <c r="AX77" s="274"/>
      <c r="AY77" s="274"/>
      <c r="AZ77" s="274"/>
      <c r="BA77" s="274"/>
      <c r="BB77" s="274"/>
      <c r="BC77" s="274"/>
      <c r="BD77" s="274"/>
      <c r="BE77" s="282"/>
      <c r="BF77" s="314"/>
      <c r="BG77" s="314"/>
      <c r="BH77" s="273"/>
      <c r="BI77" s="274"/>
      <c r="BJ77" s="237">
        <v>33.75</v>
      </c>
      <c r="BK77" s="275"/>
      <c r="BL77" s="275"/>
      <c r="BM77" s="276">
        <f t="shared" si="35"/>
        <v>0</v>
      </c>
      <c r="BN77" s="275"/>
      <c r="BO77" s="275"/>
    </row>
    <row r="78" spans="1:67" ht="15" hidden="1" customHeight="1" x14ac:dyDescent="0.25">
      <c r="A78" s="277" t="s">
        <v>319</v>
      </c>
      <c r="B78" s="278">
        <v>1</v>
      </c>
      <c r="C78" s="279">
        <v>1</v>
      </c>
      <c r="D78" s="279">
        <v>22.5</v>
      </c>
      <c r="E78" s="279">
        <v>6</v>
      </c>
      <c r="F78" s="279">
        <v>27</v>
      </c>
      <c r="G78" s="279">
        <f t="shared" si="36"/>
        <v>57.5</v>
      </c>
      <c r="H78" s="279">
        <v>1</v>
      </c>
      <c r="I78" s="279">
        <v>1</v>
      </c>
      <c r="J78" s="279">
        <v>22.5</v>
      </c>
      <c r="K78" s="279">
        <v>6</v>
      </c>
      <c r="L78" s="279">
        <v>27</v>
      </c>
      <c r="M78" s="279">
        <f t="shared" si="37"/>
        <v>57.5</v>
      </c>
      <c r="N78" s="279">
        <v>1</v>
      </c>
      <c r="O78" s="279">
        <v>1</v>
      </c>
      <c r="P78" s="279">
        <v>22.5</v>
      </c>
      <c r="Q78" s="279">
        <v>6</v>
      </c>
      <c r="R78" s="279">
        <v>27</v>
      </c>
      <c r="S78" s="279">
        <f t="shared" si="38"/>
        <v>57.5</v>
      </c>
      <c r="T78" s="279">
        <v>1</v>
      </c>
      <c r="U78" s="279">
        <v>1</v>
      </c>
      <c r="V78" s="279">
        <v>22.5</v>
      </c>
      <c r="W78" s="279">
        <v>6</v>
      </c>
      <c r="X78" s="279">
        <v>27</v>
      </c>
      <c r="Y78" s="279">
        <f t="shared" si="39"/>
        <v>57.5</v>
      </c>
      <c r="Z78" s="279">
        <f t="shared" si="40"/>
        <v>1</v>
      </c>
      <c r="AA78" s="274">
        <f t="shared" si="40"/>
        <v>1</v>
      </c>
      <c r="AB78" s="274"/>
      <c r="AC78" s="279">
        <f>(D78*7+J78*2+P78*2+V78*1)/12</f>
        <v>22.5</v>
      </c>
      <c r="AD78" s="279">
        <f t="shared" ref="AD78:AD80" si="42">(E78*7+K78*2+Q78*2+W78*1)/12</f>
        <v>6</v>
      </c>
      <c r="AE78" s="279"/>
      <c r="AF78" s="279"/>
      <c r="AG78" s="279"/>
      <c r="AH78" s="279"/>
      <c r="AI78" s="279"/>
      <c r="AJ78" s="279"/>
      <c r="AK78" s="279">
        <f>(F78*7+L78*2+R78*2+X78*1)/12</f>
        <v>27</v>
      </c>
      <c r="AL78" s="279"/>
      <c r="AM78" s="279"/>
      <c r="AN78" s="279"/>
      <c r="AO78" s="279"/>
      <c r="AP78" s="279"/>
      <c r="AQ78" s="279"/>
      <c r="AR78" s="279"/>
      <c r="AS78" s="279"/>
      <c r="AT78" s="280"/>
      <c r="AU78" s="281"/>
      <c r="AV78" s="274">
        <f t="shared" si="34"/>
        <v>57.5</v>
      </c>
      <c r="AW78" s="274"/>
      <c r="AX78" s="274"/>
      <c r="AY78" s="274"/>
      <c r="AZ78" s="274"/>
      <c r="BA78" s="274"/>
      <c r="BB78" s="274"/>
      <c r="BC78" s="274"/>
      <c r="BD78" s="274"/>
      <c r="BE78" s="282"/>
      <c r="BF78" s="314"/>
      <c r="BG78" s="314"/>
      <c r="BH78" s="273"/>
      <c r="BI78" s="274"/>
      <c r="BJ78" s="237">
        <v>27</v>
      </c>
      <c r="BK78" s="275"/>
      <c r="BL78" s="275"/>
      <c r="BM78" s="276">
        <f t="shared" si="35"/>
        <v>0</v>
      </c>
      <c r="BN78" s="275"/>
      <c r="BO78" s="275"/>
    </row>
    <row r="79" spans="1:67" ht="15" hidden="1" customHeight="1" x14ac:dyDescent="0.25">
      <c r="A79" s="277" t="s">
        <v>320</v>
      </c>
      <c r="B79" s="278">
        <v>1</v>
      </c>
      <c r="C79" s="279">
        <v>4.75</v>
      </c>
      <c r="D79" s="279">
        <v>29.25</v>
      </c>
      <c r="E79" s="279">
        <v>7.5</v>
      </c>
      <c r="F79" s="279">
        <v>30.98</v>
      </c>
      <c r="G79" s="279">
        <f t="shared" si="36"/>
        <v>73.48</v>
      </c>
      <c r="H79" s="279">
        <v>1</v>
      </c>
      <c r="I79" s="279">
        <v>4.75</v>
      </c>
      <c r="J79" s="279">
        <v>29.25</v>
      </c>
      <c r="K79" s="279">
        <v>7.5</v>
      </c>
      <c r="L79" s="279">
        <v>30.98</v>
      </c>
      <c r="M79" s="279">
        <f t="shared" si="37"/>
        <v>73.48</v>
      </c>
      <c r="N79" s="279">
        <v>1</v>
      </c>
      <c r="O79" s="279">
        <v>4.75</v>
      </c>
      <c r="P79" s="279">
        <v>29.25</v>
      </c>
      <c r="Q79" s="279">
        <v>7.5</v>
      </c>
      <c r="R79" s="279">
        <v>30.98</v>
      </c>
      <c r="S79" s="279">
        <f t="shared" si="38"/>
        <v>73.48</v>
      </c>
      <c r="T79" s="279">
        <v>1</v>
      </c>
      <c r="U79" s="279">
        <v>4.75</v>
      </c>
      <c r="V79" s="279">
        <v>29.25</v>
      </c>
      <c r="W79" s="279">
        <v>7.5</v>
      </c>
      <c r="X79" s="279">
        <v>30.98</v>
      </c>
      <c r="Y79" s="279">
        <f t="shared" si="39"/>
        <v>73.48</v>
      </c>
      <c r="Z79" s="279">
        <f t="shared" si="40"/>
        <v>1</v>
      </c>
      <c r="AA79" s="274">
        <f t="shared" si="40"/>
        <v>4.75</v>
      </c>
      <c r="AB79" s="274"/>
      <c r="AC79" s="279">
        <f>(D79*7+J79*2+P79*2+V79*1)/12</f>
        <v>29.25</v>
      </c>
      <c r="AD79" s="279">
        <f t="shared" si="42"/>
        <v>7.5</v>
      </c>
      <c r="AE79" s="279"/>
      <c r="AF79" s="279"/>
      <c r="AG79" s="279"/>
      <c r="AH79" s="279"/>
      <c r="AI79" s="279"/>
      <c r="AJ79" s="279"/>
      <c r="AK79" s="279">
        <f>(F79*7+L79*2+R79*2+X79*1)/12+0.02</f>
        <v>31</v>
      </c>
      <c r="AL79" s="279"/>
      <c r="AM79" s="279"/>
      <c r="AN79" s="279"/>
      <c r="AO79" s="279"/>
      <c r="AP79" s="279"/>
      <c r="AQ79" s="279"/>
      <c r="AR79" s="279"/>
      <c r="AS79" s="279"/>
      <c r="AT79" s="280"/>
      <c r="AU79" s="281"/>
      <c r="AV79" s="274">
        <f t="shared" si="34"/>
        <v>73.5</v>
      </c>
      <c r="AW79" s="274"/>
      <c r="AX79" s="274"/>
      <c r="AY79" s="274"/>
      <c r="AZ79" s="274"/>
      <c r="BA79" s="274"/>
      <c r="BB79" s="274"/>
      <c r="BC79" s="274"/>
      <c r="BD79" s="274"/>
      <c r="BE79" s="282"/>
      <c r="BF79" s="314"/>
      <c r="BG79" s="314"/>
      <c r="BH79" s="273"/>
      <c r="BI79" s="274"/>
      <c r="BJ79" s="237">
        <v>31</v>
      </c>
      <c r="BK79" s="275"/>
      <c r="BL79" s="275"/>
      <c r="BM79" s="276">
        <f t="shared" si="35"/>
        <v>0</v>
      </c>
      <c r="BN79" s="275"/>
      <c r="BO79" s="275"/>
    </row>
    <row r="80" spans="1:67" ht="15" hidden="1" customHeight="1" x14ac:dyDescent="0.25">
      <c r="A80" s="277" t="s">
        <v>321</v>
      </c>
      <c r="B80" s="278">
        <v>1</v>
      </c>
      <c r="C80" s="279">
        <v>4.5</v>
      </c>
      <c r="D80" s="279">
        <v>27.8</v>
      </c>
      <c r="E80" s="279">
        <v>6</v>
      </c>
      <c r="F80" s="279">
        <v>30.5</v>
      </c>
      <c r="G80" s="279">
        <f t="shared" si="36"/>
        <v>69.8</v>
      </c>
      <c r="H80" s="279">
        <v>1</v>
      </c>
      <c r="I80" s="279">
        <v>4.5</v>
      </c>
      <c r="J80" s="279">
        <v>27.8</v>
      </c>
      <c r="K80" s="279">
        <v>6</v>
      </c>
      <c r="L80" s="279">
        <v>30.5</v>
      </c>
      <c r="M80" s="279">
        <f t="shared" si="37"/>
        <v>69.8</v>
      </c>
      <c r="N80" s="279">
        <v>1</v>
      </c>
      <c r="O80" s="279">
        <v>4.5</v>
      </c>
      <c r="P80" s="279">
        <v>27.8</v>
      </c>
      <c r="Q80" s="279">
        <v>6</v>
      </c>
      <c r="R80" s="279">
        <v>30.5</v>
      </c>
      <c r="S80" s="279">
        <f t="shared" si="38"/>
        <v>69.8</v>
      </c>
      <c r="T80" s="279">
        <v>1</v>
      </c>
      <c r="U80" s="279">
        <v>4.5</v>
      </c>
      <c r="V80" s="279">
        <v>27.8</v>
      </c>
      <c r="W80" s="279">
        <v>6</v>
      </c>
      <c r="X80" s="279">
        <v>30.5</v>
      </c>
      <c r="Y80" s="279">
        <f t="shared" si="39"/>
        <v>69.8</v>
      </c>
      <c r="Z80" s="279">
        <f t="shared" si="40"/>
        <v>1</v>
      </c>
      <c r="AA80" s="274">
        <f t="shared" si="40"/>
        <v>4.5</v>
      </c>
      <c r="AB80" s="274"/>
      <c r="AC80" s="279">
        <f>(D80*7+J80*2+P80*2+V80*1)/12-0.05</f>
        <v>27.75</v>
      </c>
      <c r="AD80" s="279">
        <f t="shared" si="42"/>
        <v>6</v>
      </c>
      <c r="AE80" s="279"/>
      <c r="AF80" s="279"/>
      <c r="AG80" s="279"/>
      <c r="AH80" s="279"/>
      <c r="AI80" s="279"/>
      <c r="AJ80" s="279"/>
      <c r="AK80" s="279">
        <f>(F80*7+L80*2+R80*2+X80*1)/12</f>
        <v>30.5</v>
      </c>
      <c r="AL80" s="279"/>
      <c r="AM80" s="279"/>
      <c r="AN80" s="279"/>
      <c r="AO80" s="279"/>
      <c r="AP80" s="279"/>
      <c r="AQ80" s="279"/>
      <c r="AR80" s="279"/>
      <c r="AS80" s="279"/>
      <c r="AT80" s="280"/>
      <c r="AU80" s="281"/>
      <c r="AV80" s="274">
        <f t="shared" si="34"/>
        <v>69.75</v>
      </c>
      <c r="AW80" s="274"/>
      <c r="AX80" s="274"/>
      <c r="AY80" s="274"/>
      <c r="AZ80" s="274"/>
      <c r="BA80" s="274"/>
      <c r="BB80" s="274"/>
      <c r="BC80" s="274"/>
      <c r="BD80" s="274"/>
      <c r="BE80" s="282"/>
      <c r="BF80" s="314"/>
      <c r="BG80" s="314"/>
      <c r="BH80" s="273"/>
      <c r="BI80" s="274"/>
      <c r="BJ80" s="237">
        <v>30.5</v>
      </c>
      <c r="BK80" s="275"/>
      <c r="BL80" s="275"/>
      <c r="BM80" s="276">
        <f t="shared" si="35"/>
        <v>0</v>
      </c>
      <c r="BN80" s="275"/>
      <c r="BO80" s="275"/>
    </row>
    <row r="81" spans="1:67" ht="15" hidden="1" customHeight="1" x14ac:dyDescent="0.25">
      <c r="A81" s="277" t="s">
        <v>322</v>
      </c>
      <c r="B81" s="278">
        <v>1</v>
      </c>
      <c r="C81" s="279">
        <v>1</v>
      </c>
      <c r="D81" s="279">
        <v>28.2</v>
      </c>
      <c r="E81" s="279">
        <v>6.375</v>
      </c>
      <c r="F81" s="279">
        <v>30.5</v>
      </c>
      <c r="G81" s="279">
        <f t="shared" si="36"/>
        <v>67.075000000000003</v>
      </c>
      <c r="H81" s="279">
        <v>1</v>
      </c>
      <c r="I81" s="279">
        <v>1</v>
      </c>
      <c r="J81" s="279">
        <v>28.2</v>
      </c>
      <c r="K81" s="279">
        <v>6.375</v>
      </c>
      <c r="L81" s="279">
        <v>30.5</v>
      </c>
      <c r="M81" s="279">
        <f t="shared" si="37"/>
        <v>67.075000000000003</v>
      </c>
      <c r="N81" s="279">
        <v>1</v>
      </c>
      <c r="O81" s="279">
        <v>1</v>
      </c>
      <c r="P81" s="279">
        <v>28.2</v>
      </c>
      <c r="Q81" s="279">
        <v>6.375</v>
      </c>
      <c r="R81" s="279">
        <v>30.5</v>
      </c>
      <c r="S81" s="279">
        <f t="shared" si="38"/>
        <v>67.075000000000003</v>
      </c>
      <c r="T81" s="279">
        <v>1</v>
      </c>
      <c r="U81" s="279">
        <v>1</v>
      </c>
      <c r="V81" s="279">
        <v>28.2</v>
      </c>
      <c r="W81" s="279">
        <v>6.375</v>
      </c>
      <c r="X81" s="279">
        <v>30.5</v>
      </c>
      <c r="Y81" s="279">
        <f t="shared" si="39"/>
        <v>67.075000000000003</v>
      </c>
      <c r="Z81" s="279">
        <f t="shared" si="40"/>
        <v>1</v>
      </c>
      <c r="AA81" s="274">
        <f t="shared" si="40"/>
        <v>1</v>
      </c>
      <c r="AB81" s="274"/>
      <c r="AC81" s="279">
        <f>(D81*7+J81*2+P81*2+V81*1)/12+0.05</f>
        <v>28.25</v>
      </c>
      <c r="AD81" s="279">
        <f>(E81*7+K81*2+Q81*2+W81*1)/12-0.125</f>
        <v>6.25</v>
      </c>
      <c r="AE81" s="279"/>
      <c r="AF81" s="279"/>
      <c r="AG81" s="279"/>
      <c r="AH81" s="279"/>
      <c r="AI81" s="279"/>
      <c r="AJ81" s="279"/>
      <c r="AK81" s="279">
        <f>(F81*7+L81*2+R81*2+X81*1)/12</f>
        <v>30.5</v>
      </c>
      <c r="AL81" s="279"/>
      <c r="AM81" s="279"/>
      <c r="AN81" s="279"/>
      <c r="AO81" s="279"/>
      <c r="AP81" s="279"/>
      <c r="AQ81" s="279"/>
      <c r="AR81" s="279"/>
      <c r="AS81" s="279"/>
      <c r="AT81" s="280"/>
      <c r="AU81" s="281"/>
      <c r="AV81" s="274">
        <f t="shared" si="34"/>
        <v>67</v>
      </c>
      <c r="AW81" s="274"/>
      <c r="AX81" s="274"/>
      <c r="AY81" s="274"/>
      <c r="AZ81" s="274"/>
      <c r="BA81" s="274"/>
      <c r="BB81" s="274"/>
      <c r="BC81" s="274"/>
      <c r="BD81" s="274"/>
      <c r="BE81" s="282"/>
      <c r="BF81" s="314"/>
      <c r="BG81" s="314"/>
      <c r="BH81" s="273"/>
      <c r="BI81" s="274"/>
      <c r="BJ81" s="237">
        <v>30.5</v>
      </c>
      <c r="BK81" s="275"/>
      <c r="BL81" s="275"/>
      <c r="BM81" s="276">
        <f t="shared" si="35"/>
        <v>0</v>
      </c>
      <c r="BN81" s="275"/>
      <c r="BO81" s="275"/>
    </row>
    <row r="82" spans="1:67" ht="15" hidden="1" customHeight="1" x14ac:dyDescent="0.25">
      <c r="A82" s="277" t="s">
        <v>323</v>
      </c>
      <c r="B82" s="278">
        <v>1</v>
      </c>
      <c r="C82" s="279"/>
      <c r="D82" s="279">
        <v>6.93</v>
      </c>
      <c r="E82" s="279">
        <v>1.5</v>
      </c>
      <c r="F82" s="279">
        <v>11.5</v>
      </c>
      <c r="G82" s="279">
        <f t="shared" si="36"/>
        <v>20.93</v>
      </c>
      <c r="H82" s="279">
        <v>1</v>
      </c>
      <c r="I82" s="279"/>
      <c r="J82" s="279">
        <v>6.93</v>
      </c>
      <c r="K82" s="279">
        <v>1.5</v>
      </c>
      <c r="L82" s="279">
        <v>11.5</v>
      </c>
      <c r="M82" s="279">
        <f t="shared" si="37"/>
        <v>20.93</v>
      </c>
      <c r="N82" s="279">
        <v>1</v>
      </c>
      <c r="O82" s="279"/>
      <c r="P82" s="279">
        <v>6.93</v>
      </c>
      <c r="Q82" s="279">
        <v>1.5</v>
      </c>
      <c r="R82" s="279">
        <v>11.5</v>
      </c>
      <c r="S82" s="279">
        <f t="shared" si="38"/>
        <v>20.93</v>
      </c>
      <c r="T82" s="279">
        <v>1</v>
      </c>
      <c r="U82" s="279"/>
      <c r="V82" s="279">
        <v>6.93</v>
      </c>
      <c r="W82" s="279">
        <v>1.5</v>
      </c>
      <c r="X82" s="279">
        <v>11.5</v>
      </c>
      <c r="Y82" s="279">
        <f t="shared" si="39"/>
        <v>20.93</v>
      </c>
      <c r="Z82" s="279">
        <f t="shared" si="40"/>
        <v>1</v>
      </c>
      <c r="AA82" s="274">
        <f t="shared" si="40"/>
        <v>0</v>
      </c>
      <c r="AB82" s="274"/>
      <c r="AC82" s="279">
        <f>(D82*7+J82*2+P82*2+V82*1)/12+0.07</f>
        <v>7</v>
      </c>
      <c r="AD82" s="279">
        <f t="shared" ref="AD82:AD120" si="43">(E82*7+K82*2+Q82*2+W82*1)/12</f>
        <v>1.5</v>
      </c>
      <c r="AE82" s="279"/>
      <c r="AF82" s="279"/>
      <c r="AG82" s="279"/>
      <c r="AH82" s="279"/>
      <c r="AI82" s="279"/>
      <c r="AJ82" s="279"/>
      <c r="AK82" s="279">
        <f>(F82*7+L82*2+R82*2+X82*1)/12</f>
        <v>11.5</v>
      </c>
      <c r="AL82" s="279"/>
      <c r="AM82" s="279"/>
      <c r="AN82" s="279"/>
      <c r="AO82" s="279"/>
      <c r="AP82" s="279"/>
      <c r="AQ82" s="279"/>
      <c r="AR82" s="279"/>
      <c r="AS82" s="279"/>
      <c r="AT82" s="280"/>
      <c r="AU82" s="281"/>
      <c r="AV82" s="274">
        <f t="shared" si="34"/>
        <v>21</v>
      </c>
      <c r="AW82" s="274"/>
      <c r="AX82" s="274"/>
      <c r="AY82" s="274"/>
      <c r="AZ82" s="274"/>
      <c r="BA82" s="274"/>
      <c r="BB82" s="274"/>
      <c r="BC82" s="274"/>
      <c r="BD82" s="274"/>
      <c r="BE82" s="282"/>
      <c r="BF82" s="314"/>
      <c r="BG82" s="314"/>
      <c r="BH82" s="273"/>
      <c r="BI82" s="274"/>
      <c r="BJ82" s="237">
        <v>11.5</v>
      </c>
      <c r="BK82" s="275"/>
      <c r="BL82" s="275"/>
      <c r="BM82" s="276">
        <f t="shared" si="35"/>
        <v>0</v>
      </c>
      <c r="BN82" s="275"/>
      <c r="BO82" s="275"/>
    </row>
    <row r="83" spans="1:67" ht="15" hidden="1" customHeight="1" x14ac:dyDescent="0.25">
      <c r="A83" s="277" t="s">
        <v>324</v>
      </c>
      <c r="B83" s="278">
        <v>1</v>
      </c>
      <c r="C83" s="279">
        <v>1</v>
      </c>
      <c r="D83" s="279">
        <v>14.2</v>
      </c>
      <c r="E83" s="279">
        <v>2</v>
      </c>
      <c r="F83" s="279">
        <v>18.3</v>
      </c>
      <c r="G83" s="279">
        <f t="shared" si="36"/>
        <v>36.5</v>
      </c>
      <c r="H83" s="279">
        <v>1</v>
      </c>
      <c r="I83" s="279">
        <v>1</v>
      </c>
      <c r="J83" s="279">
        <v>14.2</v>
      </c>
      <c r="K83" s="279">
        <v>2</v>
      </c>
      <c r="L83" s="279">
        <v>18.3</v>
      </c>
      <c r="M83" s="279">
        <f t="shared" si="37"/>
        <v>36.5</v>
      </c>
      <c r="N83" s="279">
        <v>1</v>
      </c>
      <c r="O83" s="279">
        <v>1</v>
      </c>
      <c r="P83" s="279">
        <v>14.2</v>
      </c>
      <c r="Q83" s="279">
        <v>2</v>
      </c>
      <c r="R83" s="279">
        <v>18.3</v>
      </c>
      <c r="S83" s="279">
        <f t="shared" si="38"/>
        <v>36.5</v>
      </c>
      <c r="T83" s="279">
        <v>1</v>
      </c>
      <c r="U83" s="279">
        <v>1</v>
      </c>
      <c r="V83" s="279">
        <v>14.2</v>
      </c>
      <c r="W83" s="279">
        <v>2</v>
      </c>
      <c r="X83" s="279">
        <v>18.3</v>
      </c>
      <c r="Y83" s="279">
        <f t="shared" si="39"/>
        <v>36.5</v>
      </c>
      <c r="Z83" s="279">
        <f t="shared" si="40"/>
        <v>1</v>
      </c>
      <c r="AA83" s="274">
        <f t="shared" si="40"/>
        <v>1</v>
      </c>
      <c r="AB83" s="274"/>
      <c r="AC83" s="279">
        <f>(D83*7+J83*2+P83*2+V83*1)/12+0.05</f>
        <v>14.249999999999998</v>
      </c>
      <c r="AD83" s="279">
        <f t="shared" si="43"/>
        <v>2</v>
      </c>
      <c r="AE83" s="279"/>
      <c r="AF83" s="279"/>
      <c r="AG83" s="279"/>
      <c r="AH83" s="279"/>
      <c r="AI83" s="279"/>
      <c r="AJ83" s="279"/>
      <c r="AK83" s="279">
        <f>(F83*7+L83*2+R83*2+X83*1)/12-0.05</f>
        <v>18.25</v>
      </c>
      <c r="AL83" s="279"/>
      <c r="AM83" s="279"/>
      <c r="AN83" s="279"/>
      <c r="AO83" s="279"/>
      <c r="AP83" s="279"/>
      <c r="AQ83" s="279"/>
      <c r="AR83" s="279"/>
      <c r="AS83" s="279"/>
      <c r="AT83" s="280"/>
      <c r="AU83" s="281"/>
      <c r="AV83" s="274">
        <f t="shared" si="34"/>
        <v>36.5</v>
      </c>
      <c r="AW83" s="274"/>
      <c r="AX83" s="274"/>
      <c r="AY83" s="274"/>
      <c r="AZ83" s="274"/>
      <c r="BA83" s="274"/>
      <c r="BB83" s="274"/>
      <c r="BC83" s="274"/>
      <c r="BD83" s="274"/>
      <c r="BE83" s="282"/>
      <c r="BF83" s="314"/>
      <c r="BG83" s="314"/>
      <c r="BH83" s="273"/>
      <c r="BI83" s="274"/>
      <c r="BJ83" s="237">
        <v>18.25</v>
      </c>
      <c r="BK83" s="275"/>
      <c r="BL83" s="275"/>
      <c r="BM83" s="276">
        <f t="shared" si="35"/>
        <v>0</v>
      </c>
      <c r="BN83" s="275"/>
      <c r="BO83" s="275"/>
    </row>
    <row r="84" spans="1:67" ht="15" hidden="1" customHeight="1" x14ac:dyDescent="0.25">
      <c r="A84" s="277" t="s">
        <v>325</v>
      </c>
      <c r="B84" s="278">
        <v>1</v>
      </c>
      <c r="C84" s="279">
        <v>9</v>
      </c>
      <c r="D84" s="279">
        <v>29.18</v>
      </c>
      <c r="E84" s="279">
        <v>4.5</v>
      </c>
      <c r="F84" s="279">
        <v>30.75</v>
      </c>
      <c r="G84" s="279">
        <f t="shared" si="36"/>
        <v>74.430000000000007</v>
      </c>
      <c r="H84" s="279">
        <v>1</v>
      </c>
      <c r="I84" s="279">
        <v>9</v>
      </c>
      <c r="J84" s="279">
        <v>29.18</v>
      </c>
      <c r="K84" s="279">
        <v>4.5</v>
      </c>
      <c r="L84" s="279">
        <v>30.75</v>
      </c>
      <c r="M84" s="279">
        <f t="shared" si="37"/>
        <v>74.430000000000007</v>
      </c>
      <c r="N84" s="279">
        <v>1</v>
      </c>
      <c r="O84" s="279">
        <v>9</v>
      </c>
      <c r="P84" s="279">
        <v>29.18</v>
      </c>
      <c r="Q84" s="279">
        <v>4.5</v>
      </c>
      <c r="R84" s="279">
        <v>30.75</v>
      </c>
      <c r="S84" s="279">
        <f t="shared" si="38"/>
        <v>74.430000000000007</v>
      </c>
      <c r="T84" s="279">
        <v>1</v>
      </c>
      <c r="U84" s="279">
        <v>9</v>
      </c>
      <c r="V84" s="279">
        <v>29.18</v>
      </c>
      <c r="W84" s="279">
        <v>4.5</v>
      </c>
      <c r="X84" s="279">
        <v>30.75</v>
      </c>
      <c r="Y84" s="279">
        <f t="shared" si="39"/>
        <v>74.430000000000007</v>
      </c>
      <c r="Z84" s="279">
        <f t="shared" si="40"/>
        <v>1</v>
      </c>
      <c r="AA84" s="274">
        <f t="shared" si="40"/>
        <v>9</v>
      </c>
      <c r="AB84" s="274"/>
      <c r="AC84" s="279">
        <f>(D84*7+J84*2+P84*2+V84*1)/12+0.07</f>
        <v>29.250000000000004</v>
      </c>
      <c r="AD84" s="279">
        <f t="shared" si="43"/>
        <v>4.5</v>
      </c>
      <c r="AE84" s="279"/>
      <c r="AF84" s="279"/>
      <c r="AG84" s="279"/>
      <c r="AH84" s="279"/>
      <c r="AI84" s="279"/>
      <c r="AJ84" s="279"/>
      <c r="AK84" s="279">
        <f t="shared" ref="AK84:AK90" si="44">(F84*7+L84*2+R84*2+X84*1)/12</f>
        <v>30.75</v>
      </c>
      <c r="AL84" s="279"/>
      <c r="AM84" s="279"/>
      <c r="AN84" s="279"/>
      <c r="AO84" s="279"/>
      <c r="AP84" s="279"/>
      <c r="AQ84" s="279"/>
      <c r="AR84" s="279"/>
      <c r="AS84" s="279"/>
      <c r="AT84" s="280"/>
      <c r="AU84" s="281"/>
      <c r="AV84" s="274">
        <f t="shared" si="34"/>
        <v>74.5</v>
      </c>
      <c r="AW84" s="274"/>
      <c r="AX84" s="274"/>
      <c r="AY84" s="274"/>
      <c r="AZ84" s="274"/>
      <c r="BA84" s="274"/>
      <c r="BB84" s="274"/>
      <c r="BC84" s="274"/>
      <c r="BD84" s="274"/>
      <c r="BE84" s="282"/>
      <c r="BF84" s="314"/>
      <c r="BG84" s="314"/>
      <c r="BH84" s="273"/>
      <c r="BI84" s="274"/>
      <c r="BJ84" s="237">
        <v>30.75</v>
      </c>
      <c r="BK84" s="275"/>
      <c r="BL84" s="275"/>
      <c r="BM84" s="276">
        <f t="shared" si="35"/>
        <v>0</v>
      </c>
      <c r="BN84" s="275"/>
      <c r="BO84" s="275"/>
    </row>
    <row r="85" spans="1:67" ht="15" hidden="1" customHeight="1" x14ac:dyDescent="0.25">
      <c r="A85" s="277" t="s">
        <v>326</v>
      </c>
      <c r="B85" s="278">
        <v>1</v>
      </c>
      <c r="C85" s="279">
        <v>1</v>
      </c>
      <c r="D85" s="279">
        <v>13.86</v>
      </c>
      <c r="E85" s="279">
        <v>2</v>
      </c>
      <c r="F85" s="279">
        <v>20</v>
      </c>
      <c r="G85" s="279">
        <f t="shared" si="36"/>
        <v>37.86</v>
      </c>
      <c r="H85" s="279">
        <v>1</v>
      </c>
      <c r="I85" s="279">
        <v>1</v>
      </c>
      <c r="J85" s="279">
        <v>13.86</v>
      </c>
      <c r="K85" s="279">
        <v>2</v>
      </c>
      <c r="L85" s="279">
        <v>20</v>
      </c>
      <c r="M85" s="279">
        <f t="shared" si="37"/>
        <v>37.86</v>
      </c>
      <c r="N85" s="279">
        <v>1</v>
      </c>
      <c r="O85" s="279">
        <v>1</v>
      </c>
      <c r="P85" s="279">
        <v>13.86</v>
      </c>
      <c r="Q85" s="279">
        <v>2</v>
      </c>
      <c r="R85" s="279">
        <v>20</v>
      </c>
      <c r="S85" s="279">
        <f t="shared" si="38"/>
        <v>37.86</v>
      </c>
      <c r="T85" s="279">
        <v>1</v>
      </c>
      <c r="U85" s="279">
        <v>1</v>
      </c>
      <c r="V85" s="279">
        <v>13.86</v>
      </c>
      <c r="W85" s="279">
        <v>2</v>
      </c>
      <c r="X85" s="279">
        <v>20</v>
      </c>
      <c r="Y85" s="279">
        <f t="shared" si="39"/>
        <v>37.86</v>
      </c>
      <c r="Z85" s="279">
        <f t="shared" si="40"/>
        <v>1</v>
      </c>
      <c r="AA85" s="274">
        <f t="shared" si="40"/>
        <v>1</v>
      </c>
      <c r="AB85" s="274"/>
      <c r="AC85" s="279">
        <f>(D85*7+J85*2+P85*2+V85*1)/12-0.11</f>
        <v>13.75</v>
      </c>
      <c r="AD85" s="279">
        <f t="shared" si="43"/>
        <v>2</v>
      </c>
      <c r="AE85" s="279"/>
      <c r="AF85" s="279"/>
      <c r="AG85" s="279"/>
      <c r="AH85" s="279"/>
      <c r="AI85" s="279"/>
      <c r="AJ85" s="279"/>
      <c r="AK85" s="279">
        <f t="shared" si="44"/>
        <v>20</v>
      </c>
      <c r="AL85" s="279"/>
      <c r="AM85" s="279"/>
      <c r="AN85" s="279"/>
      <c r="AO85" s="279"/>
      <c r="AP85" s="279"/>
      <c r="AQ85" s="279"/>
      <c r="AR85" s="279"/>
      <c r="AS85" s="279"/>
      <c r="AT85" s="280"/>
      <c r="AU85" s="281"/>
      <c r="AV85" s="274">
        <f t="shared" si="34"/>
        <v>37.75</v>
      </c>
      <c r="AW85" s="274"/>
      <c r="AX85" s="274"/>
      <c r="AY85" s="274"/>
      <c r="AZ85" s="274"/>
      <c r="BA85" s="274"/>
      <c r="BB85" s="274"/>
      <c r="BC85" s="274"/>
      <c r="BD85" s="274"/>
      <c r="BE85" s="282"/>
      <c r="BF85" s="314"/>
      <c r="BG85" s="314"/>
      <c r="BH85" s="273"/>
      <c r="BI85" s="274"/>
      <c r="BJ85" s="237">
        <v>20</v>
      </c>
      <c r="BK85" s="275"/>
      <c r="BL85" s="275"/>
      <c r="BM85" s="276">
        <f t="shared" si="35"/>
        <v>0</v>
      </c>
      <c r="BN85" s="275"/>
      <c r="BO85" s="275"/>
    </row>
    <row r="86" spans="1:67" ht="15" hidden="1" customHeight="1" x14ac:dyDescent="0.25">
      <c r="A86" s="277" t="s">
        <v>327</v>
      </c>
      <c r="B86" s="278">
        <v>1</v>
      </c>
      <c r="C86" s="279">
        <v>3</v>
      </c>
      <c r="D86" s="279">
        <v>18.48</v>
      </c>
      <c r="E86" s="279">
        <v>3.5</v>
      </c>
      <c r="F86" s="279">
        <v>24.75</v>
      </c>
      <c r="G86" s="279">
        <f t="shared" si="36"/>
        <v>50.730000000000004</v>
      </c>
      <c r="H86" s="279">
        <v>1</v>
      </c>
      <c r="I86" s="279">
        <v>3</v>
      </c>
      <c r="J86" s="279">
        <v>18.48</v>
      </c>
      <c r="K86" s="279">
        <v>3.5</v>
      </c>
      <c r="L86" s="279">
        <v>24.75</v>
      </c>
      <c r="M86" s="279">
        <f t="shared" si="37"/>
        <v>50.730000000000004</v>
      </c>
      <c r="N86" s="279">
        <v>1</v>
      </c>
      <c r="O86" s="279">
        <v>3</v>
      </c>
      <c r="P86" s="279">
        <v>18.48</v>
      </c>
      <c r="Q86" s="279">
        <v>3.5</v>
      </c>
      <c r="R86" s="279">
        <v>24.75</v>
      </c>
      <c r="S86" s="279">
        <f t="shared" si="38"/>
        <v>50.730000000000004</v>
      </c>
      <c r="T86" s="279">
        <v>1</v>
      </c>
      <c r="U86" s="279">
        <v>3</v>
      </c>
      <c r="V86" s="279">
        <v>18.48</v>
      </c>
      <c r="W86" s="279">
        <v>3.5</v>
      </c>
      <c r="X86" s="279">
        <v>24.75</v>
      </c>
      <c r="Y86" s="279">
        <f t="shared" si="39"/>
        <v>50.730000000000004</v>
      </c>
      <c r="Z86" s="279">
        <f t="shared" si="40"/>
        <v>1</v>
      </c>
      <c r="AA86" s="274">
        <f t="shared" si="40"/>
        <v>3</v>
      </c>
      <c r="AB86" s="274"/>
      <c r="AC86" s="279">
        <f>(D86*7+J86*2+P86*2+V86*1)/12+0.02</f>
        <v>18.5</v>
      </c>
      <c r="AD86" s="279">
        <f t="shared" si="43"/>
        <v>3.5</v>
      </c>
      <c r="AE86" s="279"/>
      <c r="AF86" s="279"/>
      <c r="AG86" s="279"/>
      <c r="AH86" s="279"/>
      <c r="AI86" s="279"/>
      <c r="AJ86" s="279"/>
      <c r="AK86" s="279">
        <f t="shared" si="44"/>
        <v>24.75</v>
      </c>
      <c r="AL86" s="279"/>
      <c r="AM86" s="279"/>
      <c r="AN86" s="279"/>
      <c r="AO86" s="279"/>
      <c r="AP86" s="279"/>
      <c r="AQ86" s="279"/>
      <c r="AR86" s="279"/>
      <c r="AS86" s="279"/>
      <c r="AT86" s="280"/>
      <c r="AU86" s="281"/>
      <c r="AV86" s="274">
        <f t="shared" si="34"/>
        <v>50.75</v>
      </c>
      <c r="AW86" s="274"/>
      <c r="AX86" s="274"/>
      <c r="AY86" s="274"/>
      <c r="AZ86" s="274"/>
      <c r="BA86" s="274"/>
      <c r="BB86" s="274"/>
      <c r="BC86" s="274"/>
      <c r="BD86" s="274"/>
      <c r="BE86" s="282"/>
      <c r="BF86" s="314"/>
      <c r="BG86" s="314"/>
      <c r="BH86" s="273"/>
      <c r="BI86" s="274"/>
      <c r="BJ86" s="237">
        <v>24.75</v>
      </c>
      <c r="BK86" s="275"/>
      <c r="BL86" s="275"/>
      <c r="BM86" s="276">
        <f t="shared" si="35"/>
        <v>0</v>
      </c>
      <c r="BN86" s="275"/>
      <c r="BO86" s="275"/>
    </row>
    <row r="87" spans="1:67" ht="15" hidden="1" customHeight="1" x14ac:dyDescent="0.25">
      <c r="A87" s="277" t="s">
        <v>328</v>
      </c>
      <c r="B87" s="278">
        <v>1</v>
      </c>
      <c r="C87" s="279">
        <v>6.2750000000000004</v>
      </c>
      <c r="D87" s="279">
        <v>36.4</v>
      </c>
      <c r="E87" s="279">
        <v>5.5</v>
      </c>
      <c r="F87" s="279">
        <v>38.5</v>
      </c>
      <c r="G87" s="279">
        <f t="shared" si="36"/>
        <v>87.674999999999997</v>
      </c>
      <c r="H87" s="279">
        <v>1</v>
      </c>
      <c r="I87" s="279">
        <v>6.2750000000000004</v>
      </c>
      <c r="J87" s="279">
        <v>36.4</v>
      </c>
      <c r="K87" s="279">
        <v>5.5</v>
      </c>
      <c r="L87" s="279">
        <v>38.5</v>
      </c>
      <c r="M87" s="279">
        <f t="shared" si="37"/>
        <v>87.674999999999997</v>
      </c>
      <c r="N87" s="279">
        <v>1</v>
      </c>
      <c r="O87" s="279">
        <v>6.2750000000000004</v>
      </c>
      <c r="P87" s="279">
        <v>36.4</v>
      </c>
      <c r="Q87" s="279">
        <v>5.5</v>
      </c>
      <c r="R87" s="279">
        <v>38.5</v>
      </c>
      <c r="S87" s="279">
        <f t="shared" si="38"/>
        <v>87.674999999999997</v>
      </c>
      <c r="T87" s="279">
        <v>1</v>
      </c>
      <c r="U87" s="279">
        <v>6.2750000000000004</v>
      </c>
      <c r="V87" s="279">
        <v>36.4</v>
      </c>
      <c r="W87" s="279">
        <v>5.5</v>
      </c>
      <c r="X87" s="279">
        <v>38.5</v>
      </c>
      <c r="Y87" s="279">
        <f t="shared" si="39"/>
        <v>87.674999999999997</v>
      </c>
      <c r="Z87" s="279">
        <f t="shared" si="40"/>
        <v>1</v>
      </c>
      <c r="AA87" s="274">
        <f t="shared" si="40"/>
        <v>6.2750000000000012</v>
      </c>
      <c r="AB87" s="274"/>
      <c r="AC87" s="279">
        <f>(D87*7+J87*2+P87*2+V87*1)/12+0.1</f>
        <v>36.5</v>
      </c>
      <c r="AD87" s="279">
        <f t="shared" si="43"/>
        <v>5.5</v>
      </c>
      <c r="AE87" s="279"/>
      <c r="AF87" s="279"/>
      <c r="AG87" s="279"/>
      <c r="AH87" s="279"/>
      <c r="AI87" s="279"/>
      <c r="AJ87" s="279"/>
      <c r="AK87" s="279">
        <f t="shared" si="44"/>
        <v>38.5</v>
      </c>
      <c r="AL87" s="279"/>
      <c r="AM87" s="279"/>
      <c r="AN87" s="279"/>
      <c r="AO87" s="279"/>
      <c r="AP87" s="279"/>
      <c r="AQ87" s="279"/>
      <c r="AR87" s="279"/>
      <c r="AS87" s="279"/>
      <c r="AT87" s="280"/>
      <c r="AU87" s="281"/>
      <c r="AV87" s="274">
        <f t="shared" si="34"/>
        <v>87.775000000000006</v>
      </c>
      <c r="AW87" s="274"/>
      <c r="AX87" s="274"/>
      <c r="AY87" s="274"/>
      <c r="AZ87" s="274"/>
      <c r="BA87" s="274"/>
      <c r="BB87" s="274"/>
      <c r="BC87" s="274"/>
      <c r="BD87" s="274"/>
      <c r="BE87" s="282"/>
      <c r="BF87" s="314"/>
      <c r="BG87" s="314"/>
      <c r="BH87" s="273"/>
      <c r="BI87" s="274"/>
      <c r="BJ87" s="237">
        <v>38.5</v>
      </c>
      <c r="BK87" s="275"/>
      <c r="BL87" s="275"/>
      <c r="BM87" s="276">
        <f t="shared" si="35"/>
        <v>0</v>
      </c>
      <c r="BN87" s="275"/>
      <c r="BO87" s="275"/>
    </row>
    <row r="88" spans="1:67" ht="15" hidden="1" customHeight="1" x14ac:dyDescent="0.25">
      <c r="A88" s="277" t="s">
        <v>329</v>
      </c>
      <c r="B88" s="278">
        <v>1</v>
      </c>
      <c r="C88" s="279">
        <v>2</v>
      </c>
      <c r="D88" s="279">
        <v>13.9</v>
      </c>
      <c r="E88" s="279">
        <v>2</v>
      </c>
      <c r="F88" s="279">
        <v>16</v>
      </c>
      <c r="G88" s="279">
        <f t="shared" si="36"/>
        <v>34.9</v>
      </c>
      <c r="H88" s="279">
        <v>1</v>
      </c>
      <c r="I88" s="279">
        <v>2</v>
      </c>
      <c r="J88" s="279">
        <v>13.9</v>
      </c>
      <c r="K88" s="279">
        <v>2</v>
      </c>
      <c r="L88" s="279">
        <v>16</v>
      </c>
      <c r="M88" s="279">
        <f t="shared" si="37"/>
        <v>34.9</v>
      </c>
      <c r="N88" s="279">
        <v>1</v>
      </c>
      <c r="O88" s="279">
        <v>2</v>
      </c>
      <c r="P88" s="279">
        <v>13.9</v>
      </c>
      <c r="Q88" s="279">
        <v>2</v>
      </c>
      <c r="R88" s="279">
        <v>16</v>
      </c>
      <c r="S88" s="279">
        <f t="shared" si="38"/>
        <v>34.9</v>
      </c>
      <c r="T88" s="279">
        <v>1</v>
      </c>
      <c r="U88" s="279">
        <v>2</v>
      </c>
      <c r="V88" s="279">
        <v>13.9</v>
      </c>
      <c r="W88" s="279">
        <v>2</v>
      </c>
      <c r="X88" s="279">
        <v>16</v>
      </c>
      <c r="Y88" s="279">
        <f t="shared" si="39"/>
        <v>34.9</v>
      </c>
      <c r="Z88" s="279">
        <f t="shared" si="40"/>
        <v>1</v>
      </c>
      <c r="AA88" s="274">
        <f t="shared" si="40"/>
        <v>2</v>
      </c>
      <c r="AB88" s="274"/>
      <c r="AC88" s="279">
        <f>(D88*7+J88*2+P88*2+V88*1)/12+0.1</f>
        <v>14</v>
      </c>
      <c r="AD88" s="279">
        <f t="shared" si="43"/>
        <v>2</v>
      </c>
      <c r="AE88" s="279"/>
      <c r="AF88" s="279"/>
      <c r="AG88" s="279"/>
      <c r="AH88" s="279"/>
      <c r="AI88" s="279"/>
      <c r="AJ88" s="279"/>
      <c r="AK88" s="279">
        <f t="shared" si="44"/>
        <v>16</v>
      </c>
      <c r="AL88" s="279"/>
      <c r="AM88" s="279"/>
      <c r="AN88" s="279"/>
      <c r="AO88" s="279"/>
      <c r="AP88" s="279"/>
      <c r="AQ88" s="279"/>
      <c r="AR88" s="279"/>
      <c r="AS88" s="279"/>
      <c r="AT88" s="280"/>
      <c r="AU88" s="281"/>
      <c r="AV88" s="274">
        <f t="shared" si="34"/>
        <v>35</v>
      </c>
      <c r="AW88" s="274"/>
      <c r="AX88" s="274"/>
      <c r="AY88" s="274"/>
      <c r="AZ88" s="274"/>
      <c r="BA88" s="274"/>
      <c r="BB88" s="274"/>
      <c r="BC88" s="274"/>
      <c r="BD88" s="274"/>
      <c r="BE88" s="282"/>
      <c r="BF88" s="314"/>
      <c r="BG88" s="314"/>
      <c r="BH88" s="273"/>
      <c r="BI88" s="274"/>
      <c r="BJ88" s="237">
        <v>16</v>
      </c>
      <c r="BK88" s="275"/>
      <c r="BL88" s="275"/>
      <c r="BM88" s="276">
        <f t="shared" si="35"/>
        <v>0</v>
      </c>
      <c r="BN88" s="275"/>
      <c r="BO88" s="275"/>
    </row>
    <row r="89" spans="1:67" ht="15" hidden="1" customHeight="1" x14ac:dyDescent="0.25">
      <c r="A89" s="277" t="s">
        <v>330</v>
      </c>
      <c r="B89" s="278">
        <v>1</v>
      </c>
      <c r="C89" s="279">
        <v>1</v>
      </c>
      <c r="D89" s="279">
        <v>13.5</v>
      </c>
      <c r="E89" s="279">
        <v>2</v>
      </c>
      <c r="F89" s="279">
        <v>16.5</v>
      </c>
      <c r="G89" s="279">
        <f t="shared" si="36"/>
        <v>34</v>
      </c>
      <c r="H89" s="279">
        <v>1</v>
      </c>
      <c r="I89" s="279">
        <v>1</v>
      </c>
      <c r="J89" s="279">
        <v>13.5</v>
      </c>
      <c r="K89" s="279">
        <v>2</v>
      </c>
      <c r="L89" s="279">
        <v>16.5</v>
      </c>
      <c r="M89" s="279">
        <f t="shared" si="37"/>
        <v>34</v>
      </c>
      <c r="N89" s="279">
        <v>1</v>
      </c>
      <c r="O89" s="279">
        <v>1</v>
      </c>
      <c r="P89" s="279">
        <v>13.5</v>
      </c>
      <c r="Q89" s="279">
        <v>2</v>
      </c>
      <c r="R89" s="279">
        <v>16.5</v>
      </c>
      <c r="S89" s="279">
        <f t="shared" si="38"/>
        <v>34</v>
      </c>
      <c r="T89" s="279">
        <v>1</v>
      </c>
      <c r="U89" s="279">
        <v>1</v>
      </c>
      <c r="V89" s="279">
        <v>13.5</v>
      </c>
      <c r="W89" s="279">
        <v>2</v>
      </c>
      <c r="X89" s="279">
        <v>16.5</v>
      </c>
      <c r="Y89" s="279">
        <f t="shared" si="39"/>
        <v>34</v>
      </c>
      <c r="Z89" s="279">
        <f t="shared" si="40"/>
        <v>1</v>
      </c>
      <c r="AA89" s="274">
        <f t="shared" si="40"/>
        <v>1</v>
      </c>
      <c r="AB89" s="274"/>
      <c r="AC89" s="279">
        <f>(D89*7+J89*2+P89*2+V89*1)/12</f>
        <v>13.5</v>
      </c>
      <c r="AD89" s="279">
        <f t="shared" si="43"/>
        <v>2</v>
      </c>
      <c r="AE89" s="279"/>
      <c r="AF89" s="279"/>
      <c r="AG89" s="279"/>
      <c r="AH89" s="279"/>
      <c r="AI89" s="279"/>
      <c r="AJ89" s="279"/>
      <c r="AK89" s="279">
        <f t="shared" si="44"/>
        <v>16.5</v>
      </c>
      <c r="AL89" s="279"/>
      <c r="AM89" s="279"/>
      <c r="AN89" s="279"/>
      <c r="AO89" s="279"/>
      <c r="AP89" s="279"/>
      <c r="AQ89" s="279"/>
      <c r="AR89" s="279"/>
      <c r="AS89" s="279"/>
      <c r="AT89" s="280"/>
      <c r="AU89" s="281"/>
      <c r="AV89" s="274">
        <f t="shared" si="34"/>
        <v>34</v>
      </c>
      <c r="AW89" s="274"/>
      <c r="AX89" s="274"/>
      <c r="AY89" s="274"/>
      <c r="AZ89" s="274"/>
      <c r="BA89" s="274"/>
      <c r="BB89" s="274"/>
      <c r="BC89" s="274"/>
      <c r="BD89" s="274"/>
      <c r="BE89" s="282"/>
      <c r="BF89" s="314"/>
      <c r="BG89" s="314"/>
      <c r="BH89" s="273"/>
      <c r="BI89" s="274"/>
      <c r="BJ89" s="237">
        <v>16.5</v>
      </c>
      <c r="BK89" s="275"/>
      <c r="BL89" s="275"/>
      <c r="BM89" s="276">
        <f t="shared" si="35"/>
        <v>0</v>
      </c>
      <c r="BN89" s="275"/>
      <c r="BO89" s="275"/>
    </row>
    <row r="90" spans="1:67" s="285" customFormat="1" ht="15" hidden="1" customHeight="1" x14ac:dyDescent="0.25">
      <c r="A90" s="277" t="s">
        <v>331</v>
      </c>
      <c r="B90" s="278">
        <v>1</v>
      </c>
      <c r="C90" s="279">
        <v>4</v>
      </c>
      <c r="D90" s="279">
        <v>22.5</v>
      </c>
      <c r="E90" s="279">
        <v>4</v>
      </c>
      <c r="F90" s="279">
        <v>27</v>
      </c>
      <c r="G90" s="279">
        <f t="shared" si="36"/>
        <v>58.5</v>
      </c>
      <c r="H90" s="279">
        <v>1</v>
      </c>
      <c r="I90" s="279">
        <v>4</v>
      </c>
      <c r="J90" s="279">
        <v>22.5</v>
      </c>
      <c r="K90" s="279">
        <v>4</v>
      </c>
      <c r="L90" s="279">
        <v>27</v>
      </c>
      <c r="M90" s="279">
        <f t="shared" si="37"/>
        <v>58.5</v>
      </c>
      <c r="N90" s="279">
        <v>1</v>
      </c>
      <c r="O90" s="279">
        <v>4</v>
      </c>
      <c r="P90" s="279">
        <v>22.5</v>
      </c>
      <c r="Q90" s="279">
        <v>4</v>
      </c>
      <c r="R90" s="279">
        <v>27</v>
      </c>
      <c r="S90" s="279">
        <f t="shared" si="38"/>
        <v>58.5</v>
      </c>
      <c r="T90" s="279">
        <v>1</v>
      </c>
      <c r="U90" s="279">
        <v>4</v>
      </c>
      <c r="V90" s="279">
        <v>22.5</v>
      </c>
      <c r="W90" s="279">
        <v>4</v>
      </c>
      <c r="X90" s="279">
        <v>27</v>
      </c>
      <c r="Y90" s="279">
        <f t="shared" si="39"/>
        <v>58.5</v>
      </c>
      <c r="Z90" s="279">
        <f t="shared" si="40"/>
        <v>1</v>
      </c>
      <c r="AA90" s="274">
        <f t="shared" si="40"/>
        <v>4</v>
      </c>
      <c r="AB90" s="274"/>
      <c r="AC90" s="279">
        <f>(D90*7+J90*2+P90*2+V90*1)/12</f>
        <v>22.5</v>
      </c>
      <c r="AD90" s="279">
        <f t="shared" si="43"/>
        <v>4</v>
      </c>
      <c r="AE90" s="279"/>
      <c r="AF90" s="279"/>
      <c r="AG90" s="279"/>
      <c r="AH90" s="279"/>
      <c r="AI90" s="279"/>
      <c r="AJ90" s="279"/>
      <c r="AK90" s="279">
        <f t="shared" si="44"/>
        <v>27</v>
      </c>
      <c r="AL90" s="279"/>
      <c r="AM90" s="279"/>
      <c r="AN90" s="279"/>
      <c r="AO90" s="279"/>
      <c r="AP90" s="279"/>
      <c r="AQ90" s="279"/>
      <c r="AR90" s="279"/>
      <c r="AS90" s="279"/>
      <c r="AT90" s="280"/>
      <c r="AU90" s="281"/>
      <c r="AV90" s="274">
        <f t="shared" si="34"/>
        <v>58.5</v>
      </c>
      <c r="AW90" s="274"/>
      <c r="AX90" s="274"/>
      <c r="AY90" s="274"/>
      <c r="AZ90" s="274"/>
      <c r="BA90" s="274"/>
      <c r="BB90" s="274"/>
      <c r="BC90" s="274"/>
      <c r="BD90" s="274"/>
      <c r="BE90" s="282"/>
      <c r="BF90" s="314"/>
      <c r="BG90" s="314"/>
      <c r="BH90" s="273"/>
      <c r="BI90" s="274"/>
      <c r="BJ90" s="285">
        <v>27</v>
      </c>
      <c r="BK90" s="286"/>
      <c r="BL90" s="286"/>
      <c r="BM90" s="276">
        <f t="shared" si="35"/>
        <v>0</v>
      </c>
      <c r="BN90" s="286"/>
      <c r="BO90" s="286"/>
    </row>
    <row r="91" spans="1:67" ht="15" hidden="1" customHeight="1" x14ac:dyDescent="0.25">
      <c r="A91" s="277" t="s">
        <v>332</v>
      </c>
      <c r="B91" s="278">
        <v>1</v>
      </c>
      <c r="C91" s="279">
        <v>3</v>
      </c>
      <c r="D91" s="279">
        <v>21.45</v>
      </c>
      <c r="E91" s="279">
        <v>2.5</v>
      </c>
      <c r="F91" s="279">
        <v>26.6</v>
      </c>
      <c r="G91" s="279">
        <f t="shared" si="36"/>
        <v>54.55</v>
      </c>
      <c r="H91" s="279">
        <v>1</v>
      </c>
      <c r="I91" s="279">
        <v>3</v>
      </c>
      <c r="J91" s="279">
        <v>21.45</v>
      </c>
      <c r="K91" s="279">
        <v>2.5</v>
      </c>
      <c r="L91" s="279">
        <v>26.6</v>
      </c>
      <c r="M91" s="279">
        <f t="shared" si="37"/>
        <v>54.55</v>
      </c>
      <c r="N91" s="279">
        <v>1</v>
      </c>
      <c r="O91" s="279">
        <v>3</v>
      </c>
      <c r="P91" s="279">
        <v>21.45</v>
      </c>
      <c r="Q91" s="279">
        <v>2.5</v>
      </c>
      <c r="R91" s="279">
        <v>26.6</v>
      </c>
      <c r="S91" s="279">
        <f t="shared" si="38"/>
        <v>54.55</v>
      </c>
      <c r="T91" s="279">
        <v>1</v>
      </c>
      <c r="U91" s="279">
        <v>3</v>
      </c>
      <c r="V91" s="279">
        <v>21.45</v>
      </c>
      <c r="W91" s="279">
        <v>2.5</v>
      </c>
      <c r="X91" s="279">
        <v>26.6</v>
      </c>
      <c r="Y91" s="279">
        <f t="shared" si="39"/>
        <v>54.55</v>
      </c>
      <c r="Z91" s="279">
        <f t="shared" si="40"/>
        <v>1</v>
      </c>
      <c r="AA91" s="274">
        <f t="shared" si="40"/>
        <v>3</v>
      </c>
      <c r="AB91" s="274"/>
      <c r="AC91" s="279">
        <f>(D91*7+J91*2+P91*2+V91*1)/12+0.05</f>
        <v>21.500000000000004</v>
      </c>
      <c r="AD91" s="279">
        <f t="shared" si="43"/>
        <v>2.5</v>
      </c>
      <c r="AE91" s="279"/>
      <c r="AF91" s="279"/>
      <c r="AG91" s="279"/>
      <c r="AH91" s="279"/>
      <c r="AI91" s="279"/>
      <c r="AJ91" s="279"/>
      <c r="AK91" s="279">
        <f>(F91*7+L91*2+R91*2+X91*1)/12-0.1</f>
        <v>26.500000000000004</v>
      </c>
      <c r="AL91" s="279"/>
      <c r="AM91" s="279"/>
      <c r="AN91" s="279"/>
      <c r="AO91" s="279"/>
      <c r="AP91" s="279"/>
      <c r="AQ91" s="279"/>
      <c r="AR91" s="279"/>
      <c r="AS91" s="279"/>
      <c r="AT91" s="280"/>
      <c r="AU91" s="281"/>
      <c r="AV91" s="274">
        <f t="shared" si="34"/>
        <v>54.500000000000007</v>
      </c>
      <c r="AW91" s="274"/>
      <c r="AX91" s="274"/>
      <c r="AY91" s="274"/>
      <c r="AZ91" s="274"/>
      <c r="BA91" s="274"/>
      <c r="BB91" s="274"/>
      <c r="BC91" s="274"/>
      <c r="BD91" s="274"/>
      <c r="BE91" s="282"/>
      <c r="BF91" s="314"/>
      <c r="BG91" s="314"/>
      <c r="BH91" s="273"/>
      <c r="BI91" s="274"/>
      <c r="BJ91" s="237">
        <v>26.500000000000004</v>
      </c>
      <c r="BK91" s="275"/>
      <c r="BL91" s="275"/>
      <c r="BM91" s="276">
        <f t="shared" si="35"/>
        <v>0</v>
      </c>
      <c r="BN91" s="275"/>
      <c r="BO91" s="275"/>
    </row>
    <row r="92" spans="1:67" ht="15" hidden="1" customHeight="1" x14ac:dyDescent="0.25">
      <c r="A92" s="277" t="s">
        <v>333</v>
      </c>
      <c r="B92" s="278">
        <v>1</v>
      </c>
      <c r="C92" s="279">
        <v>1</v>
      </c>
      <c r="D92" s="279">
        <v>23.1</v>
      </c>
      <c r="E92" s="279">
        <v>3.5</v>
      </c>
      <c r="F92" s="279">
        <v>24.5</v>
      </c>
      <c r="G92" s="279">
        <f t="shared" si="36"/>
        <v>53.1</v>
      </c>
      <c r="H92" s="279">
        <v>1</v>
      </c>
      <c r="I92" s="279">
        <v>1</v>
      </c>
      <c r="J92" s="279">
        <v>23.1</v>
      </c>
      <c r="K92" s="279">
        <v>3.5</v>
      </c>
      <c r="L92" s="279">
        <v>24.5</v>
      </c>
      <c r="M92" s="279">
        <f t="shared" si="37"/>
        <v>53.1</v>
      </c>
      <c r="N92" s="279">
        <v>1</v>
      </c>
      <c r="O92" s="279">
        <v>1</v>
      </c>
      <c r="P92" s="279">
        <v>23.1</v>
      </c>
      <c r="Q92" s="279">
        <v>3.5</v>
      </c>
      <c r="R92" s="279">
        <v>24.5</v>
      </c>
      <c r="S92" s="279">
        <f t="shared" si="38"/>
        <v>53.1</v>
      </c>
      <c r="T92" s="279">
        <v>1</v>
      </c>
      <c r="U92" s="279">
        <v>1</v>
      </c>
      <c r="V92" s="279">
        <v>23.1</v>
      </c>
      <c r="W92" s="279">
        <v>3.5</v>
      </c>
      <c r="X92" s="279">
        <v>24.5</v>
      </c>
      <c r="Y92" s="279">
        <f t="shared" si="39"/>
        <v>53.1</v>
      </c>
      <c r="Z92" s="279">
        <f t="shared" si="40"/>
        <v>1</v>
      </c>
      <c r="AA92" s="274">
        <f t="shared" si="40"/>
        <v>1</v>
      </c>
      <c r="AB92" s="274"/>
      <c r="AC92" s="279">
        <f>(D92*7+J92*2+P92*2+V92*1)/12-0.1</f>
        <v>23.000000000000004</v>
      </c>
      <c r="AD92" s="279">
        <f t="shared" si="43"/>
        <v>3.5</v>
      </c>
      <c r="AE92" s="279"/>
      <c r="AF92" s="279"/>
      <c r="AG92" s="279"/>
      <c r="AH92" s="279"/>
      <c r="AI92" s="279"/>
      <c r="AJ92" s="279"/>
      <c r="AK92" s="279">
        <f t="shared" ref="AK92:AK98" si="45">(F92*7+L92*2+R92*2+X92*1)/12</f>
        <v>24.5</v>
      </c>
      <c r="AL92" s="279"/>
      <c r="AM92" s="279"/>
      <c r="AN92" s="279"/>
      <c r="AO92" s="279"/>
      <c r="AP92" s="279"/>
      <c r="AQ92" s="279"/>
      <c r="AR92" s="279"/>
      <c r="AS92" s="279"/>
      <c r="AT92" s="280"/>
      <c r="AU92" s="281"/>
      <c r="AV92" s="274">
        <f t="shared" si="34"/>
        <v>53</v>
      </c>
      <c r="AW92" s="274"/>
      <c r="AX92" s="274"/>
      <c r="AY92" s="274"/>
      <c r="AZ92" s="274"/>
      <c r="BA92" s="274"/>
      <c r="BB92" s="274"/>
      <c r="BC92" s="274"/>
      <c r="BD92" s="274"/>
      <c r="BE92" s="282"/>
      <c r="BF92" s="314"/>
      <c r="BG92" s="314"/>
      <c r="BH92" s="273"/>
      <c r="BI92" s="274"/>
      <c r="BJ92" s="237">
        <v>24.5</v>
      </c>
      <c r="BK92" s="275"/>
      <c r="BL92" s="275"/>
      <c r="BM92" s="276">
        <f t="shared" si="35"/>
        <v>0</v>
      </c>
      <c r="BN92" s="275"/>
      <c r="BO92" s="275"/>
    </row>
    <row r="93" spans="1:67" ht="15" hidden="1" customHeight="1" x14ac:dyDescent="0.25">
      <c r="A93" s="277" t="s">
        <v>334</v>
      </c>
      <c r="B93" s="278">
        <v>1</v>
      </c>
      <c r="C93" s="279">
        <v>1.5</v>
      </c>
      <c r="D93" s="279">
        <v>15</v>
      </c>
      <c r="E93" s="279">
        <v>2</v>
      </c>
      <c r="F93" s="279">
        <v>19.5</v>
      </c>
      <c r="G93" s="279">
        <f t="shared" si="36"/>
        <v>39</v>
      </c>
      <c r="H93" s="279">
        <v>1</v>
      </c>
      <c r="I93" s="279">
        <v>1.5</v>
      </c>
      <c r="J93" s="279">
        <v>15</v>
      </c>
      <c r="K93" s="279">
        <v>2</v>
      </c>
      <c r="L93" s="279">
        <v>19.5</v>
      </c>
      <c r="M93" s="279">
        <f t="shared" si="37"/>
        <v>39</v>
      </c>
      <c r="N93" s="279">
        <v>1</v>
      </c>
      <c r="O93" s="279">
        <v>1.5</v>
      </c>
      <c r="P93" s="279">
        <v>15</v>
      </c>
      <c r="Q93" s="279">
        <v>2</v>
      </c>
      <c r="R93" s="279">
        <v>19.5</v>
      </c>
      <c r="S93" s="279">
        <f t="shared" si="38"/>
        <v>39</v>
      </c>
      <c r="T93" s="279">
        <v>1</v>
      </c>
      <c r="U93" s="279">
        <v>1.5</v>
      </c>
      <c r="V93" s="279">
        <v>15</v>
      </c>
      <c r="W93" s="279">
        <v>2</v>
      </c>
      <c r="X93" s="279">
        <v>19.5</v>
      </c>
      <c r="Y93" s="279">
        <f t="shared" si="39"/>
        <v>39</v>
      </c>
      <c r="Z93" s="279">
        <f t="shared" si="40"/>
        <v>1</v>
      </c>
      <c r="AA93" s="274">
        <f t="shared" si="40"/>
        <v>1.5</v>
      </c>
      <c r="AB93" s="274"/>
      <c r="AC93" s="279">
        <f>(D93*7+J93*2+P93*2+V93*1)/12</f>
        <v>15</v>
      </c>
      <c r="AD93" s="279">
        <f t="shared" si="43"/>
        <v>2</v>
      </c>
      <c r="AE93" s="279"/>
      <c r="AF93" s="279"/>
      <c r="AG93" s="279"/>
      <c r="AH93" s="279"/>
      <c r="AI93" s="279"/>
      <c r="AJ93" s="279"/>
      <c r="AK93" s="279">
        <f t="shared" si="45"/>
        <v>19.5</v>
      </c>
      <c r="AL93" s="279"/>
      <c r="AM93" s="279"/>
      <c r="AN93" s="279"/>
      <c r="AO93" s="279"/>
      <c r="AP93" s="279"/>
      <c r="AQ93" s="279"/>
      <c r="AR93" s="279"/>
      <c r="AS93" s="279"/>
      <c r="AT93" s="280"/>
      <c r="AU93" s="281"/>
      <c r="AV93" s="274">
        <f t="shared" si="34"/>
        <v>39</v>
      </c>
      <c r="AW93" s="274"/>
      <c r="AX93" s="274"/>
      <c r="AY93" s="274"/>
      <c r="AZ93" s="274"/>
      <c r="BA93" s="274"/>
      <c r="BB93" s="274"/>
      <c r="BC93" s="274"/>
      <c r="BD93" s="274"/>
      <c r="BE93" s="282"/>
      <c r="BF93" s="314"/>
      <c r="BG93" s="314"/>
      <c r="BH93" s="273"/>
      <c r="BI93" s="274"/>
      <c r="BJ93" s="237">
        <v>19.5</v>
      </c>
      <c r="BK93" s="275"/>
      <c r="BL93" s="275"/>
      <c r="BM93" s="276">
        <f t="shared" si="35"/>
        <v>0</v>
      </c>
      <c r="BN93" s="275"/>
      <c r="BO93" s="275"/>
    </row>
    <row r="94" spans="1:67" ht="15" hidden="1" customHeight="1" x14ac:dyDescent="0.25">
      <c r="A94" s="277" t="s">
        <v>335</v>
      </c>
      <c r="B94" s="278">
        <v>1</v>
      </c>
      <c r="C94" s="279">
        <v>4</v>
      </c>
      <c r="D94" s="279">
        <v>20.41</v>
      </c>
      <c r="E94" s="279">
        <v>3</v>
      </c>
      <c r="F94" s="279">
        <v>26</v>
      </c>
      <c r="G94" s="279">
        <f t="shared" si="36"/>
        <v>54.41</v>
      </c>
      <c r="H94" s="279">
        <v>1</v>
      </c>
      <c r="I94" s="279">
        <v>4</v>
      </c>
      <c r="J94" s="279">
        <v>20.41</v>
      </c>
      <c r="K94" s="279">
        <v>3</v>
      </c>
      <c r="L94" s="279">
        <v>26</v>
      </c>
      <c r="M94" s="279">
        <f t="shared" si="37"/>
        <v>54.41</v>
      </c>
      <c r="N94" s="279">
        <v>1</v>
      </c>
      <c r="O94" s="279">
        <v>4</v>
      </c>
      <c r="P94" s="279">
        <v>20.41</v>
      </c>
      <c r="Q94" s="279">
        <v>3</v>
      </c>
      <c r="R94" s="279">
        <v>26</v>
      </c>
      <c r="S94" s="279">
        <f t="shared" si="38"/>
        <v>54.41</v>
      </c>
      <c r="T94" s="279">
        <v>1</v>
      </c>
      <c r="U94" s="279">
        <v>4</v>
      </c>
      <c r="V94" s="279">
        <v>20.41</v>
      </c>
      <c r="W94" s="279">
        <v>3</v>
      </c>
      <c r="X94" s="279">
        <v>26</v>
      </c>
      <c r="Y94" s="279">
        <f t="shared" si="39"/>
        <v>54.41</v>
      </c>
      <c r="Z94" s="279">
        <f t="shared" si="40"/>
        <v>1</v>
      </c>
      <c r="AA94" s="274">
        <f t="shared" si="40"/>
        <v>4</v>
      </c>
      <c r="AB94" s="274"/>
      <c r="AC94" s="279">
        <f>(D94*7+J94*2+P94*2+V94*1)/12+0.09</f>
        <v>20.5</v>
      </c>
      <c r="AD94" s="279">
        <f t="shared" si="43"/>
        <v>3</v>
      </c>
      <c r="AE94" s="279"/>
      <c r="AF94" s="279"/>
      <c r="AG94" s="279"/>
      <c r="AH94" s="279"/>
      <c r="AI94" s="279"/>
      <c r="AJ94" s="279"/>
      <c r="AK94" s="279">
        <f t="shared" si="45"/>
        <v>26</v>
      </c>
      <c r="AL94" s="279"/>
      <c r="AM94" s="279"/>
      <c r="AN94" s="279"/>
      <c r="AO94" s="279"/>
      <c r="AP94" s="279"/>
      <c r="AQ94" s="279"/>
      <c r="AR94" s="279"/>
      <c r="AS94" s="279"/>
      <c r="AT94" s="280"/>
      <c r="AU94" s="281"/>
      <c r="AV94" s="274">
        <f t="shared" si="34"/>
        <v>54.5</v>
      </c>
      <c r="AW94" s="274"/>
      <c r="AX94" s="274"/>
      <c r="AY94" s="274"/>
      <c r="AZ94" s="274"/>
      <c r="BA94" s="274"/>
      <c r="BB94" s="274"/>
      <c r="BC94" s="274"/>
      <c r="BD94" s="274"/>
      <c r="BE94" s="282"/>
      <c r="BF94" s="314"/>
      <c r="BG94" s="314"/>
      <c r="BH94" s="273"/>
      <c r="BI94" s="274"/>
      <c r="BJ94" s="237">
        <v>26</v>
      </c>
      <c r="BK94" s="275"/>
      <c r="BL94" s="275"/>
      <c r="BM94" s="276">
        <f t="shared" si="35"/>
        <v>0</v>
      </c>
      <c r="BN94" s="275"/>
      <c r="BO94" s="275"/>
    </row>
    <row r="95" spans="1:67" ht="15" hidden="1" customHeight="1" x14ac:dyDescent="0.25">
      <c r="A95" s="277" t="s">
        <v>336</v>
      </c>
      <c r="B95" s="278">
        <v>1</v>
      </c>
      <c r="C95" s="279">
        <v>5</v>
      </c>
      <c r="D95" s="279">
        <v>33.590000000000003</v>
      </c>
      <c r="E95" s="279">
        <v>6</v>
      </c>
      <c r="F95" s="279">
        <v>32</v>
      </c>
      <c r="G95" s="279">
        <f t="shared" si="36"/>
        <v>77.59</v>
      </c>
      <c r="H95" s="279">
        <v>1</v>
      </c>
      <c r="I95" s="279">
        <v>5</v>
      </c>
      <c r="J95" s="279">
        <v>33.590000000000003</v>
      </c>
      <c r="K95" s="279">
        <v>6</v>
      </c>
      <c r="L95" s="279">
        <v>32</v>
      </c>
      <c r="M95" s="279">
        <f t="shared" si="37"/>
        <v>77.59</v>
      </c>
      <c r="N95" s="279">
        <v>1</v>
      </c>
      <c r="O95" s="279">
        <v>5</v>
      </c>
      <c r="P95" s="279">
        <v>33.590000000000003</v>
      </c>
      <c r="Q95" s="279">
        <v>6</v>
      </c>
      <c r="R95" s="279">
        <v>32</v>
      </c>
      <c r="S95" s="279">
        <f t="shared" si="38"/>
        <v>77.59</v>
      </c>
      <c r="T95" s="279">
        <v>1</v>
      </c>
      <c r="U95" s="279">
        <v>5</v>
      </c>
      <c r="V95" s="279">
        <v>33.590000000000003</v>
      </c>
      <c r="W95" s="279">
        <v>6</v>
      </c>
      <c r="X95" s="279">
        <v>32</v>
      </c>
      <c r="Y95" s="279">
        <f t="shared" si="39"/>
        <v>77.59</v>
      </c>
      <c r="Z95" s="279">
        <f t="shared" si="40"/>
        <v>1</v>
      </c>
      <c r="AA95" s="274">
        <f t="shared" si="40"/>
        <v>5</v>
      </c>
      <c r="AB95" s="274"/>
      <c r="AC95" s="279">
        <f>(D95*7+J95*2+P95*2+V95*1)/12-0.09</f>
        <v>33.5</v>
      </c>
      <c r="AD95" s="279">
        <f t="shared" si="43"/>
        <v>6</v>
      </c>
      <c r="AE95" s="279"/>
      <c r="AF95" s="279"/>
      <c r="AG95" s="279"/>
      <c r="AH95" s="279"/>
      <c r="AI95" s="279"/>
      <c r="AJ95" s="279"/>
      <c r="AK95" s="279">
        <f t="shared" si="45"/>
        <v>32</v>
      </c>
      <c r="AL95" s="279"/>
      <c r="AM95" s="279"/>
      <c r="AN95" s="279"/>
      <c r="AO95" s="279"/>
      <c r="AP95" s="279"/>
      <c r="AQ95" s="279"/>
      <c r="AR95" s="279"/>
      <c r="AS95" s="279"/>
      <c r="AT95" s="280"/>
      <c r="AU95" s="281"/>
      <c r="AV95" s="274">
        <f t="shared" si="34"/>
        <v>77.5</v>
      </c>
      <c r="AW95" s="274"/>
      <c r="AX95" s="274"/>
      <c r="AY95" s="274"/>
      <c r="AZ95" s="274"/>
      <c r="BA95" s="274"/>
      <c r="BB95" s="274"/>
      <c r="BC95" s="274"/>
      <c r="BD95" s="274"/>
      <c r="BE95" s="282"/>
      <c r="BF95" s="314"/>
      <c r="BG95" s="314"/>
      <c r="BH95" s="273"/>
      <c r="BI95" s="274"/>
      <c r="BJ95" s="237">
        <v>32</v>
      </c>
      <c r="BK95" s="275"/>
      <c r="BL95" s="275"/>
      <c r="BM95" s="276">
        <f t="shared" si="35"/>
        <v>0</v>
      </c>
      <c r="BN95" s="275"/>
      <c r="BO95" s="275"/>
    </row>
    <row r="96" spans="1:67" ht="15" hidden="1" customHeight="1" x14ac:dyDescent="0.25">
      <c r="A96" s="277" t="s">
        <v>337</v>
      </c>
      <c r="B96" s="278">
        <v>1</v>
      </c>
      <c r="C96" s="279">
        <v>7.5</v>
      </c>
      <c r="D96" s="279">
        <v>16.899999999999999</v>
      </c>
      <c r="E96" s="279">
        <v>2</v>
      </c>
      <c r="F96" s="279">
        <v>17.5</v>
      </c>
      <c r="G96" s="279">
        <f t="shared" si="36"/>
        <v>44.9</v>
      </c>
      <c r="H96" s="279">
        <v>1</v>
      </c>
      <c r="I96" s="279">
        <v>7.5</v>
      </c>
      <c r="J96" s="279">
        <v>16.899999999999999</v>
      </c>
      <c r="K96" s="279">
        <v>2</v>
      </c>
      <c r="L96" s="279">
        <v>17.5</v>
      </c>
      <c r="M96" s="279">
        <f t="shared" si="37"/>
        <v>44.9</v>
      </c>
      <c r="N96" s="279">
        <v>1</v>
      </c>
      <c r="O96" s="279">
        <v>7.5</v>
      </c>
      <c r="P96" s="279">
        <v>16.899999999999999</v>
      </c>
      <c r="Q96" s="279">
        <v>2</v>
      </c>
      <c r="R96" s="279">
        <v>17.5</v>
      </c>
      <c r="S96" s="279">
        <f t="shared" si="38"/>
        <v>44.9</v>
      </c>
      <c r="T96" s="279">
        <v>1</v>
      </c>
      <c r="U96" s="279">
        <v>7.5</v>
      </c>
      <c r="V96" s="279">
        <v>16.899999999999999</v>
      </c>
      <c r="W96" s="279">
        <v>2</v>
      </c>
      <c r="X96" s="279">
        <v>17.5</v>
      </c>
      <c r="Y96" s="279">
        <f t="shared" si="39"/>
        <v>44.9</v>
      </c>
      <c r="Z96" s="279">
        <f t="shared" si="40"/>
        <v>1</v>
      </c>
      <c r="AA96" s="274">
        <f t="shared" si="40"/>
        <v>7.5</v>
      </c>
      <c r="AB96" s="274"/>
      <c r="AC96" s="279">
        <f>(D96*7+J96*2+P96*2+V96*1)/12+0.1</f>
        <v>17</v>
      </c>
      <c r="AD96" s="279">
        <f t="shared" si="43"/>
        <v>2</v>
      </c>
      <c r="AE96" s="279"/>
      <c r="AF96" s="279"/>
      <c r="AG96" s="279"/>
      <c r="AH96" s="279"/>
      <c r="AI96" s="279"/>
      <c r="AJ96" s="279"/>
      <c r="AK96" s="279">
        <f t="shared" si="45"/>
        <v>17.5</v>
      </c>
      <c r="AL96" s="279"/>
      <c r="AM96" s="279"/>
      <c r="AN96" s="279"/>
      <c r="AO96" s="279"/>
      <c r="AP96" s="279"/>
      <c r="AQ96" s="279"/>
      <c r="AR96" s="279"/>
      <c r="AS96" s="279"/>
      <c r="AT96" s="280"/>
      <c r="AU96" s="281"/>
      <c r="AV96" s="274">
        <f t="shared" si="34"/>
        <v>45</v>
      </c>
      <c r="AW96" s="274"/>
      <c r="AX96" s="274"/>
      <c r="AY96" s="274"/>
      <c r="AZ96" s="274"/>
      <c r="BA96" s="274"/>
      <c r="BB96" s="274"/>
      <c r="BC96" s="274"/>
      <c r="BD96" s="274"/>
      <c r="BE96" s="282"/>
      <c r="BF96" s="314"/>
      <c r="BG96" s="314"/>
      <c r="BH96" s="273"/>
      <c r="BI96" s="274"/>
      <c r="BJ96" s="237">
        <v>17.5</v>
      </c>
      <c r="BK96" s="275"/>
      <c r="BL96" s="275"/>
      <c r="BM96" s="276">
        <f t="shared" si="35"/>
        <v>0</v>
      </c>
      <c r="BN96" s="275"/>
      <c r="BO96" s="275"/>
    </row>
    <row r="97" spans="1:67" ht="15" hidden="1" customHeight="1" x14ac:dyDescent="0.25">
      <c r="A97" s="277" t="s">
        <v>338</v>
      </c>
      <c r="B97" s="278">
        <v>1</v>
      </c>
      <c r="C97" s="279">
        <v>1</v>
      </c>
      <c r="D97" s="279">
        <v>23.1</v>
      </c>
      <c r="E97" s="279">
        <v>4</v>
      </c>
      <c r="F97" s="279">
        <v>26.5</v>
      </c>
      <c r="G97" s="279">
        <f t="shared" si="36"/>
        <v>55.6</v>
      </c>
      <c r="H97" s="279">
        <v>1</v>
      </c>
      <c r="I97" s="279">
        <v>1</v>
      </c>
      <c r="J97" s="279">
        <v>23.1</v>
      </c>
      <c r="K97" s="279">
        <v>4</v>
      </c>
      <c r="L97" s="279">
        <v>26.5</v>
      </c>
      <c r="M97" s="279">
        <f t="shared" si="37"/>
        <v>55.6</v>
      </c>
      <c r="N97" s="279">
        <v>1</v>
      </c>
      <c r="O97" s="279">
        <v>1</v>
      </c>
      <c r="P97" s="279">
        <v>23.1</v>
      </c>
      <c r="Q97" s="279">
        <v>4</v>
      </c>
      <c r="R97" s="279">
        <v>26.5</v>
      </c>
      <c r="S97" s="279">
        <f t="shared" si="38"/>
        <v>55.6</v>
      </c>
      <c r="T97" s="279">
        <v>1</v>
      </c>
      <c r="U97" s="279">
        <v>1</v>
      </c>
      <c r="V97" s="279">
        <v>23.1</v>
      </c>
      <c r="W97" s="279">
        <v>4</v>
      </c>
      <c r="X97" s="279">
        <v>26.5</v>
      </c>
      <c r="Y97" s="279">
        <f t="shared" si="39"/>
        <v>55.6</v>
      </c>
      <c r="Z97" s="279">
        <f t="shared" si="40"/>
        <v>1</v>
      </c>
      <c r="AA97" s="274">
        <f t="shared" si="40"/>
        <v>1</v>
      </c>
      <c r="AB97" s="274"/>
      <c r="AC97" s="279">
        <f>(D97*7+J97*2+P97*2+V97*1)/12-0.1</f>
        <v>23.000000000000004</v>
      </c>
      <c r="AD97" s="279">
        <f t="shared" si="43"/>
        <v>4</v>
      </c>
      <c r="AE97" s="279"/>
      <c r="AF97" s="279"/>
      <c r="AG97" s="279"/>
      <c r="AH97" s="279"/>
      <c r="AI97" s="279"/>
      <c r="AJ97" s="279"/>
      <c r="AK97" s="279">
        <f t="shared" si="45"/>
        <v>26.5</v>
      </c>
      <c r="AL97" s="279"/>
      <c r="AM97" s="279"/>
      <c r="AN97" s="279"/>
      <c r="AO97" s="279"/>
      <c r="AP97" s="279"/>
      <c r="AQ97" s="279"/>
      <c r="AR97" s="279"/>
      <c r="AS97" s="279"/>
      <c r="AT97" s="280"/>
      <c r="AU97" s="281"/>
      <c r="AV97" s="274">
        <f t="shared" si="34"/>
        <v>55.5</v>
      </c>
      <c r="AW97" s="274"/>
      <c r="AX97" s="274"/>
      <c r="AY97" s="274"/>
      <c r="AZ97" s="274"/>
      <c r="BA97" s="274"/>
      <c r="BB97" s="274"/>
      <c r="BC97" s="274"/>
      <c r="BD97" s="274"/>
      <c r="BE97" s="282"/>
      <c r="BF97" s="314"/>
      <c r="BG97" s="314"/>
      <c r="BH97" s="273"/>
      <c r="BI97" s="274"/>
      <c r="BJ97" s="237">
        <v>26.5</v>
      </c>
      <c r="BK97" s="275"/>
      <c r="BL97" s="275"/>
      <c r="BM97" s="276">
        <f t="shared" si="35"/>
        <v>0</v>
      </c>
      <c r="BN97" s="275"/>
      <c r="BO97" s="275"/>
    </row>
    <row r="98" spans="1:67" ht="15" hidden="1" customHeight="1" x14ac:dyDescent="0.25">
      <c r="A98" s="277" t="s">
        <v>339</v>
      </c>
      <c r="B98" s="278">
        <v>1</v>
      </c>
      <c r="C98" s="279">
        <v>5</v>
      </c>
      <c r="D98" s="279">
        <v>41.3</v>
      </c>
      <c r="E98" s="279">
        <v>4.25</v>
      </c>
      <c r="F98" s="279">
        <v>38.75</v>
      </c>
      <c r="G98" s="279">
        <f t="shared" si="36"/>
        <v>90.3</v>
      </c>
      <c r="H98" s="279">
        <v>1</v>
      </c>
      <c r="I98" s="279">
        <v>5</v>
      </c>
      <c r="J98" s="279">
        <v>41.3</v>
      </c>
      <c r="K98" s="279">
        <v>4.25</v>
      </c>
      <c r="L98" s="279">
        <v>38.75</v>
      </c>
      <c r="M98" s="279">
        <f t="shared" si="37"/>
        <v>90.3</v>
      </c>
      <c r="N98" s="279">
        <v>1</v>
      </c>
      <c r="O98" s="279">
        <v>5</v>
      </c>
      <c r="P98" s="279">
        <v>41.3</v>
      </c>
      <c r="Q98" s="279">
        <v>4.25</v>
      </c>
      <c r="R98" s="279">
        <v>38.75</v>
      </c>
      <c r="S98" s="279">
        <f t="shared" si="38"/>
        <v>90.3</v>
      </c>
      <c r="T98" s="279">
        <v>1</v>
      </c>
      <c r="U98" s="279">
        <v>5</v>
      </c>
      <c r="V98" s="279">
        <v>41.3</v>
      </c>
      <c r="W98" s="279">
        <v>4.25</v>
      </c>
      <c r="X98" s="279">
        <v>38.75</v>
      </c>
      <c r="Y98" s="279">
        <f t="shared" si="39"/>
        <v>90.3</v>
      </c>
      <c r="Z98" s="279">
        <f t="shared" si="40"/>
        <v>1</v>
      </c>
      <c r="AA98" s="274">
        <f t="shared" si="40"/>
        <v>5</v>
      </c>
      <c r="AB98" s="274"/>
      <c r="AC98" s="279">
        <f>(D98*7+J98*2+P98*2+V98*1)/12-0.05</f>
        <v>41.25</v>
      </c>
      <c r="AD98" s="279">
        <f t="shared" si="43"/>
        <v>4.25</v>
      </c>
      <c r="AE98" s="279"/>
      <c r="AF98" s="279"/>
      <c r="AG98" s="279"/>
      <c r="AH98" s="279"/>
      <c r="AI98" s="279"/>
      <c r="AJ98" s="279"/>
      <c r="AK98" s="279">
        <f t="shared" si="45"/>
        <v>38.75</v>
      </c>
      <c r="AL98" s="279"/>
      <c r="AM98" s="279"/>
      <c r="AN98" s="279"/>
      <c r="AO98" s="279"/>
      <c r="AP98" s="279"/>
      <c r="AQ98" s="279"/>
      <c r="AR98" s="279"/>
      <c r="AS98" s="279"/>
      <c r="AT98" s="280"/>
      <c r="AU98" s="281"/>
      <c r="AV98" s="274">
        <f t="shared" si="34"/>
        <v>90.25</v>
      </c>
      <c r="AW98" s="274"/>
      <c r="AX98" s="274"/>
      <c r="AY98" s="274"/>
      <c r="AZ98" s="274"/>
      <c r="BA98" s="274"/>
      <c r="BB98" s="274"/>
      <c r="BC98" s="274"/>
      <c r="BD98" s="274"/>
      <c r="BE98" s="282"/>
      <c r="BF98" s="314"/>
      <c r="BG98" s="314"/>
      <c r="BH98" s="273"/>
      <c r="BI98" s="274"/>
      <c r="BJ98" s="237">
        <v>38.75</v>
      </c>
      <c r="BK98" s="275"/>
      <c r="BL98" s="275"/>
      <c r="BM98" s="276">
        <f t="shared" si="35"/>
        <v>0</v>
      </c>
      <c r="BN98" s="275"/>
      <c r="BO98" s="275"/>
    </row>
    <row r="99" spans="1:67" ht="15" hidden="1" customHeight="1" x14ac:dyDescent="0.25">
      <c r="A99" s="277" t="s">
        <v>340</v>
      </c>
      <c r="B99" s="278">
        <v>1</v>
      </c>
      <c r="C99" s="279">
        <v>1.5</v>
      </c>
      <c r="D99" s="279">
        <v>13.5</v>
      </c>
      <c r="E99" s="279">
        <v>2</v>
      </c>
      <c r="F99" s="279">
        <v>16.649999999999999</v>
      </c>
      <c r="G99" s="279">
        <f t="shared" si="36"/>
        <v>34.65</v>
      </c>
      <c r="H99" s="279">
        <v>1</v>
      </c>
      <c r="I99" s="279">
        <v>1.5</v>
      </c>
      <c r="J99" s="279">
        <v>13.5</v>
      </c>
      <c r="K99" s="279">
        <v>2</v>
      </c>
      <c r="L99" s="279">
        <v>16.649999999999999</v>
      </c>
      <c r="M99" s="279">
        <f t="shared" si="37"/>
        <v>34.65</v>
      </c>
      <c r="N99" s="279">
        <v>1</v>
      </c>
      <c r="O99" s="279">
        <v>1.5</v>
      </c>
      <c r="P99" s="279">
        <v>13.5</v>
      </c>
      <c r="Q99" s="279">
        <v>2</v>
      </c>
      <c r="R99" s="279">
        <v>16.649999999999999</v>
      </c>
      <c r="S99" s="279">
        <f t="shared" si="38"/>
        <v>34.65</v>
      </c>
      <c r="T99" s="279">
        <v>1</v>
      </c>
      <c r="U99" s="279">
        <v>1.5</v>
      </c>
      <c r="V99" s="279">
        <v>13.5</v>
      </c>
      <c r="W99" s="279">
        <v>2</v>
      </c>
      <c r="X99" s="279">
        <v>16.649999999999999</v>
      </c>
      <c r="Y99" s="279">
        <f t="shared" si="39"/>
        <v>34.65</v>
      </c>
      <c r="Z99" s="279">
        <f t="shared" si="40"/>
        <v>1</v>
      </c>
      <c r="AA99" s="274">
        <f t="shared" si="40"/>
        <v>1.5</v>
      </c>
      <c r="AB99" s="274"/>
      <c r="AC99" s="279">
        <f>(D99*7+J99*2+P99*2+V99*1)/12</f>
        <v>13.5</v>
      </c>
      <c r="AD99" s="279">
        <f t="shared" si="43"/>
        <v>2</v>
      </c>
      <c r="AE99" s="279"/>
      <c r="AF99" s="279"/>
      <c r="AG99" s="279"/>
      <c r="AH99" s="279"/>
      <c r="AI99" s="279"/>
      <c r="AJ99" s="279"/>
      <c r="AK99" s="279">
        <f>(F99*7+L99*2+R99*2+X99*1)/12+0.1</f>
        <v>16.75</v>
      </c>
      <c r="AL99" s="279"/>
      <c r="AM99" s="279"/>
      <c r="AN99" s="279"/>
      <c r="AO99" s="279"/>
      <c r="AP99" s="279"/>
      <c r="AQ99" s="279"/>
      <c r="AR99" s="279"/>
      <c r="AS99" s="279"/>
      <c r="AT99" s="280"/>
      <c r="AU99" s="281"/>
      <c r="AV99" s="274">
        <f t="shared" si="34"/>
        <v>34.75</v>
      </c>
      <c r="AW99" s="274"/>
      <c r="AX99" s="274"/>
      <c r="AY99" s="274"/>
      <c r="AZ99" s="274"/>
      <c r="BA99" s="274"/>
      <c r="BB99" s="274"/>
      <c r="BC99" s="274"/>
      <c r="BD99" s="274"/>
      <c r="BE99" s="282"/>
      <c r="BF99" s="314"/>
      <c r="BG99" s="314"/>
      <c r="BH99" s="273"/>
      <c r="BI99" s="274"/>
      <c r="BJ99" s="237">
        <v>16.75</v>
      </c>
      <c r="BK99" s="275"/>
      <c r="BL99" s="275"/>
      <c r="BM99" s="276">
        <f t="shared" si="35"/>
        <v>0</v>
      </c>
      <c r="BN99" s="275"/>
      <c r="BO99" s="275"/>
    </row>
    <row r="100" spans="1:67" ht="15" hidden="1" customHeight="1" x14ac:dyDescent="0.25">
      <c r="A100" s="277" t="s">
        <v>341</v>
      </c>
      <c r="B100" s="278">
        <v>1</v>
      </c>
      <c r="C100" s="279">
        <v>3.5</v>
      </c>
      <c r="D100" s="279">
        <v>27.6</v>
      </c>
      <c r="E100" s="279">
        <v>5</v>
      </c>
      <c r="F100" s="279">
        <v>30.48</v>
      </c>
      <c r="G100" s="279">
        <f t="shared" si="36"/>
        <v>67.58</v>
      </c>
      <c r="H100" s="279">
        <v>1</v>
      </c>
      <c r="I100" s="279">
        <v>3.5</v>
      </c>
      <c r="J100" s="279">
        <v>27.6</v>
      </c>
      <c r="K100" s="279">
        <v>5</v>
      </c>
      <c r="L100" s="279">
        <v>30.48</v>
      </c>
      <c r="M100" s="279">
        <f t="shared" si="37"/>
        <v>67.58</v>
      </c>
      <c r="N100" s="279">
        <v>1</v>
      </c>
      <c r="O100" s="279">
        <v>3.5</v>
      </c>
      <c r="P100" s="279">
        <v>27.6</v>
      </c>
      <c r="Q100" s="279">
        <v>5</v>
      </c>
      <c r="R100" s="279">
        <v>30.48</v>
      </c>
      <c r="S100" s="279">
        <f t="shared" si="38"/>
        <v>67.58</v>
      </c>
      <c r="T100" s="279">
        <v>1</v>
      </c>
      <c r="U100" s="279">
        <v>3.5</v>
      </c>
      <c r="V100" s="279">
        <v>27.6</v>
      </c>
      <c r="W100" s="279">
        <v>5</v>
      </c>
      <c r="X100" s="279">
        <v>30.48</v>
      </c>
      <c r="Y100" s="279">
        <f t="shared" si="39"/>
        <v>67.58</v>
      </c>
      <c r="Z100" s="279">
        <f t="shared" si="40"/>
        <v>1</v>
      </c>
      <c r="AA100" s="274">
        <f t="shared" si="40"/>
        <v>3.5</v>
      </c>
      <c r="AB100" s="274"/>
      <c r="AC100" s="279">
        <f>(D100*7+J100*2+P100*2+V100*1)/12-0.1</f>
        <v>27.500000000000004</v>
      </c>
      <c r="AD100" s="279">
        <f t="shared" si="43"/>
        <v>5</v>
      </c>
      <c r="AE100" s="279"/>
      <c r="AF100" s="279"/>
      <c r="AG100" s="279"/>
      <c r="AH100" s="279"/>
      <c r="AI100" s="279"/>
      <c r="AJ100" s="279"/>
      <c r="AK100" s="279">
        <f>(F100*7+L100*2+R100*2+X100*1)/12+0.02</f>
        <v>30.5</v>
      </c>
      <c r="AL100" s="279"/>
      <c r="AM100" s="279"/>
      <c r="AN100" s="279"/>
      <c r="AO100" s="279"/>
      <c r="AP100" s="279"/>
      <c r="AQ100" s="279"/>
      <c r="AR100" s="279"/>
      <c r="AS100" s="279"/>
      <c r="AT100" s="280"/>
      <c r="AU100" s="281"/>
      <c r="AV100" s="274">
        <f t="shared" si="34"/>
        <v>67.5</v>
      </c>
      <c r="AW100" s="274"/>
      <c r="AX100" s="274"/>
      <c r="AY100" s="274"/>
      <c r="AZ100" s="274"/>
      <c r="BA100" s="274"/>
      <c r="BB100" s="274"/>
      <c r="BC100" s="274"/>
      <c r="BD100" s="274"/>
      <c r="BE100" s="282"/>
      <c r="BF100" s="314"/>
      <c r="BG100" s="314"/>
      <c r="BH100" s="273"/>
      <c r="BI100" s="274"/>
      <c r="BJ100" s="237">
        <v>30.5</v>
      </c>
      <c r="BK100" s="275"/>
      <c r="BL100" s="275"/>
      <c r="BM100" s="276">
        <f t="shared" si="35"/>
        <v>0</v>
      </c>
      <c r="BN100" s="275"/>
      <c r="BO100" s="275"/>
    </row>
    <row r="101" spans="1:67" ht="15" hidden="1" customHeight="1" x14ac:dyDescent="0.25">
      <c r="A101" s="277" t="s">
        <v>342</v>
      </c>
      <c r="B101" s="278">
        <v>1</v>
      </c>
      <c r="C101" s="279">
        <v>2.5</v>
      </c>
      <c r="D101" s="279">
        <v>39.11</v>
      </c>
      <c r="E101" s="279">
        <v>5.25</v>
      </c>
      <c r="F101" s="279">
        <v>37.5</v>
      </c>
      <c r="G101" s="279">
        <f t="shared" si="36"/>
        <v>85.36</v>
      </c>
      <c r="H101" s="279">
        <v>1</v>
      </c>
      <c r="I101" s="279">
        <v>2.5</v>
      </c>
      <c r="J101" s="279">
        <v>39.11</v>
      </c>
      <c r="K101" s="279">
        <v>5.25</v>
      </c>
      <c r="L101" s="279">
        <v>37.5</v>
      </c>
      <c r="M101" s="279">
        <f t="shared" si="37"/>
        <v>85.36</v>
      </c>
      <c r="N101" s="279">
        <v>1</v>
      </c>
      <c r="O101" s="279">
        <v>2.5</v>
      </c>
      <c r="P101" s="279">
        <v>39.11</v>
      </c>
      <c r="Q101" s="279">
        <v>5.25</v>
      </c>
      <c r="R101" s="279">
        <v>37.5</v>
      </c>
      <c r="S101" s="279">
        <f t="shared" si="38"/>
        <v>85.36</v>
      </c>
      <c r="T101" s="279">
        <v>1</v>
      </c>
      <c r="U101" s="279">
        <v>2.5</v>
      </c>
      <c r="V101" s="279">
        <v>39.11</v>
      </c>
      <c r="W101" s="279">
        <v>5.25</v>
      </c>
      <c r="X101" s="279">
        <v>37.5</v>
      </c>
      <c r="Y101" s="279">
        <f t="shared" si="39"/>
        <v>85.36</v>
      </c>
      <c r="Z101" s="279">
        <f t="shared" si="40"/>
        <v>1</v>
      </c>
      <c r="AA101" s="274">
        <f t="shared" si="40"/>
        <v>2.5</v>
      </c>
      <c r="AB101" s="274"/>
      <c r="AC101" s="279">
        <f>(D101*7+J101*2+P101*2+V101*1)/12-0.11</f>
        <v>39.000000000000007</v>
      </c>
      <c r="AD101" s="279">
        <f t="shared" si="43"/>
        <v>5.25</v>
      </c>
      <c r="AE101" s="279"/>
      <c r="AF101" s="279"/>
      <c r="AG101" s="279"/>
      <c r="AH101" s="279"/>
      <c r="AI101" s="279"/>
      <c r="AJ101" s="279"/>
      <c r="AK101" s="279">
        <f t="shared" ref="AK101:AK111" si="46">(F101*7+L101*2+R101*2+X101*1)/12</f>
        <v>37.5</v>
      </c>
      <c r="AL101" s="279"/>
      <c r="AM101" s="279"/>
      <c r="AN101" s="279"/>
      <c r="AO101" s="279"/>
      <c r="AP101" s="279"/>
      <c r="AQ101" s="279"/>
      <c r="AR101" s="279"/>
      <c r="AS101" s="279"/>
      <c r="AT101" s="280"/>
      <c r="AU101" s="281"/>
      <c r="AV101" s="274">
        <f t="shared" si="34"/>
        <v>85.25</v>
      </c>
      <c r="AW101" s="274"/>
      <c r="AX101" s="274"/>
      <c r="AY101" s="274"/>
      <c r="AZ101" s="274"/>
      <c r="BA101" s="274"/>
      <c r="BB101" s="274"/>
      <c r="BC101" s="274"/>
      <c r="BD101" s="274"/>
      <c r="BE101" s="282"/>
      <c r="BF101" s="314"/>
      <c r="BG101" s="314"/>
      <c r="BH101" s="273"/>
      <c r="BI101" s="274"/>
      <c r="BJ101" s="237">
        <v>37.5</v>
      </c>
      <c r="BK101" s="275"/>
      <c r="BL101" s="275"/>
      <c r="BM101" s="276">
        <f t="shared" si="35"/>
        <v>0</v>
      </c>
      <c r="BN101" s="275"/>
      <c r="BO101" s="275"/>
    </row>
    <row r="102" spans="1:67" ht="15" hidden="1" customHeight="1" x14ac:dyDescent="0.25">
      <c r="A102" s="277" t="s">
        <v>343</v>
      </c>
      <c r="B102" s="278">
        <v>1</v>
      </c>
      <c r="C102" s="279">
        <v>2.5</v>
      </c>
      <c r="D102" s="279">
        <v>36.799999999999997</v>
      </c>
      <c r="E102" s="279">
        <v>5.25</v>
      </c>
      <c r="F102" s="279">
        <v>36.25</v>
      </c>
      <c r="G102" s="279">
        <f t="shared" si="36"/>
        <v>81.8</v>
      </c>
      <c r="H102" s="279">
        <v>1</v>
      </c>
      <c r="I102" s="279">
        <v>2.5</v>
      </c>
      <c r="J102" s="279">
        <v>36.799999999999997</v>
      </c>
      <c r="K102" s="279">
        <v>5.25</v>
      </c>
      <c r="L102" s="279">
        <v>36.25</v>
      </c>
      <c r="M102" s="279">
        <f t="shared" si="37"/>
        <v>81.8</v>
      </c>
      <c r="N102" s="279">
        <v>1</v>
      </c>
      <c r="O102" s="279">
        <v>2.5</v>
      </c>
      <c r="P102" s="279">
        <v>36.799999999999997</v>
      </c>
      <c r="Q102" s="279">
        <v>5.25</v>
      </c>
      <c r="R102" s="279">
        <v>36.25</v>
      </c>
      <c r="S102" s="279">
        <f t="shared" si="38"/>
        <v>81.8</v>
      </c>
      <c r="T102" s="279">
        <v>1</v>
      </c>
      <c r="U102" s="279">
        <v>2.5</v>
      </c>
      <c r="V102" s="279">
        <v>36.799999999999997</v>
      </c>
      <c r="W102" s="279">
        <v>5.25</v>
      </c>
      <c r="X102" s="279">
        <v>36.25</v>
      </c>
      <c r="Y102" s="279">
        <f t="shared" si="39"/>
        <v>81.8</v>
      </c>
      <c r="Z102" s="279">
        <f t="shared" si="40"/>
        <v>1</v>
      </c>
      <c r="AA102" s="274">
        <f t="shared" si="40"/>
        <v>2.5</v>
      </c>
      <c r="AB102" s="274"/>
      <c r="AC102" s="279">
        <f>(D102*7+J102*2+P102*2+V102*1)/12-0.05</f>
        <v>36.75</v>
      </c>
      <c r="AD102" s="279">
        <f t="shared" si="43"/>
        <v>5.25</v>
      </c>
      <c r="AE102" s="279"/>
      <c r="AF102" s="279"/>
      <c r="AG102" s="279"/>
      <c r="AH102" s="279"/>
      <c r="AI102" s="279"/>
      <c r="AJ102" s="279"/>
      <c r="AK102" s="279">
        <f t="shared" si="46"/>
        <v>36.25</v>
      </c>
      <c r="AL102" s="279"/>
      <c r="AM102" s="279"/>
      <c r="AN102" s="279"/>
      <c r="AO102" s="279"/>
      <c r="AP102" s="279"/>
      <c r="AQ102" s="279"/>
      <c r="AR102" s="279"/>
      <c r="AS102" s="279"/>
      <c r="AT102" s="280"/>
      <c r="AU102" s="281"/>
      <c r="AV102" s="274">
        <f t="shared" si="34"/>
        <v>81.75</v>
      </c>
      <c r="AW102" s="274"/>
      <c r="AX102" s="274"/>
      <c r="AY102" s="274"/>
      <c r="AZ102" s="274"/>
      <c r="BA102" s="274"/>
      <c r="BB102" s="274"/>
      <c r="BC102" s="274"/>
      <c r="BD102" s="274"/>
      <c r="BE102" s="282"/>
      <c r="BF102" s="314"/>
      <c r="BG102" s="314"/>
      <c r="BH102" s="273"/>
      <c r="BI102" s="274"/>
      <c r="BJ102" s="237">
        <v>36.25</v>
      </c>
      <c r="BK102" s="275"/>
      <c r="BL102" s="275"/>
      <c r="BM102" s="276">
        <f t="shared" si="35"/>
        <v>0</v>
      </c>
      <c r="BN102" s="275"/>
      <c r="BO102" s="275"/>
    </row>
    <row r="103" spans="1:67" ht="15" hidden="1" customHeight="1" x14ac:dyDescent="0.25">
      <c r="A103" s="277" t="s">
        <v>344</v>
      </c>
      <c r="B103" s="278">
        <v>1</v>
      </c>
      <c r="C103" s="279">
        <v>2</v>
      </c>
      <c r="D103" s="279">
        <v>27</v>
      </c>
      <c r="E103" s="279">
        <v>4.25</v>
      </c>
      <c r="F103" s="279">
        <v>30.75</v>
      </c>
      <c r="G103" s="279">
        <f t="shared" si="36"/>
        <v>65</v>
      </c>
      <c r="H103" s="279">
        <v>1</v>
      </c>
      <c r="I103" s="279">
        <v>2</v>
      </c>
      <c r="J103" s="279">
        <v>27</v>
      </c>
      <c r="K103" s="279">
        <v>4.25</v>
      </c>
      <c r="L103" s="279">
        <v>30.75</v>
      </c>
      <c r="M103" s="279">
        <f t="shared" si="37"/>
        <v>65</v>
      </c>
      <c r="N103" s="279">
        <v>1</v>
      </c>
      <c r="O103" s="279">
        <v>2</v>
      </c>
      <c r="P103" s="279">
        <v>27</v>
      </c>
      <c r="Q103" s="279">
        <v>4.25</v>
      </c>
      <c r="R103" s="279">
        <v>30.75</v>
      </c>
      <c r="S103" s="279">
        <f t="shared" si="38"/>
        <v>65</v>
      </c>
      <c r="T103" s="279">
        <v>1</v>
      </c>
      <c r="U103" s="279">
        <v>2</v>
      </c>
      <c r="V103" s="279">
        <v>27</v>
      </c>
      <c r="W103" s="279">
        <v>4.25</v>
      </c>
      <c r="X103" s="279">
        <v>30.75</v>
      </c>
      <c r="Y103" s="279">
        <f t="shared" si="39"/>
        <v>65</v>
      </c>
      <c r="Z103" s="279">
        <f t="shared" si="40"/>
        <v>1</v>
      </c>
      <c r="AA103" s="274">
        <f t="shared" si="40"/>
        <v>2</v>
      </c>
      <c r="AB103" s="274"/>
      <c r="AC103" s="279">
        <f>(D103*7+J103*2+P103*2+V103*1)/12</f>
        <v>27</v>
      </c>
      <c r="AD103" s="279">
        <f t="shared" si="43"/>
        <v>4.25</v>
      </c>
      <c r="AE103" s="279"/>
      <c r="AF103" s="279"/>
      <c r="AG103" s="279"/>
      <c r="AH103" s="279"/>
      <c r="AI103" s="279"/>
      <c r="AJ103" s="279"/>
      <c r="AK103" s="279">
        <f t="shared" si="46"/>
        <v>30.75</v>
      </c>
      <c r="AL103" s="279"/>
      <c r="AM103" s="279"/>
      <c r="AN103" s="279"/>
      <c r="AO103" s="279"/>
      <c r="AP103" s="279"/>
      <c r="AQ103" s="279"/>
      <c r="AR103" s="279"/>
      <c r="AS103" s="279"/>
      <c r="AT103" s="280"/>
      <c r="AU103" s="281"/>
      <c r="AV103" s="274">
        <f t="shared" si="34"/>
        <v>65</v>
      </c>
      <c r="AW103" s="274"/>
      <c r="AX103" s="274"/>
      <c r="AY103" s="274"/>
      <c r="AZ103" s="274"/>
      <c r="BA103" s="274"/>
      <c r="BB103" s="274"/>
      <c r="BC103" s="274"/>
      <c r="BD103" s="274"/>
      <c r="BE103" s="282"/>
      <c r="BF103" s="314"/>
      <c r="BG103" s="314"/>
      <c r="BH103" s="273"/>
      <c r="BI103" s="274"/>
      <c r="BJ103" s="237">
        <v>30.75</v>
      </c>
      <c r="BK103" s="275"/>
      <c r="BL103" s="275"/>
      <c r="BM103" s="276">
        <f t="shared" si="35"/>
        <v>0</v>
      </c>
      <c r="BN103" s="275"/>
      <c r="BO103" s="275"/>
    </row>
    <row r="104" spans="1:67" ht="15" hidden="1" customHeight="1" x14ac:dyDescent="0.25">
      <c r="A104" s="277" t="s">
        <v>345</v>
      </c>
      <c r="B104" s="278">
        <v>1</v>
      </c>
      <c r="C104" s="279">
        <v>1</v>
      </c>
      <c r="D104" s="279">
        <v>18.48</v>
      </c>
      <c r="E104" s="279">
        <v>2.5</v>
      </c>
      <c r="F104" s="279">
        <v>21.5</v>
      </c>
      <c r="G104" s="279">
        <f t="shared" si="36"/>
        <v>44.480000000000004</v>
      </c>
      <c r="H104" s="279">
        <v>1</v>
      </c>
      <c r="I104" s="279">
        <v>1</v>
      </c>
      <c r="J104" s="279">
        <v>18.48</v>
      </c>
      <c r="K104" s="279">
        <v>2.5</v>
      </c>
      <c r="L104" s="279">
        <v>21.5</v>
      </c>
      <c r="M104" s="279">
        <f t="shared" si="37"/>
        <v>44.480000000000004</v>
      </c>
      <c r="N104" s="279">
        <v>1</v>
      </c>
      <c r="O104" s="279">
        <v>1</v>
      </c>
      <c r="P104" s="279">
        <v>18.48</v>
      </c>
      <c r="Q104" s="279">
        <v>2.5</v>
      </c>
      <c r="R104" s="279">
        <v>21.5</v>
      </c>
      <c r="S104" s="279">
        <f t="shared" si="38"/>
        <v>44.480000000000004</v>
      </c>
      <c r="T104" s="279">
        <v>1</v>
      </c>
      <c r="U104" s="279">
        <v>1</v>
      </c>
      <c r="V104" s="279">
        <v>18.48</v>
      </c>
      <c r="W104" s="279">
        <v>2.5</v>
      </c>
      <c r="X104" s="279">
        <v>21.5</v>
      </c>
      <c r="Y104" s="279">
        <f t="shared" si="39"/>
        <v>44.480000000000004</v>
      </c>
      <c r="Z104" s="279">
        <f t="shared" si="40"/>
        <v>1</v>
      </c>
      <c r="AA104" s="274">
        <f t="shared" si="40"/>
        <v>1</v>
      </c>
      <c r="AB104" s="274"/>
      <c r="AC104" s="279">
        <f>(D104*7+J104*2+P104*2+V104*1)/12+0.02</f>
        <v>18.5</v>
      </c>
      <c r="AD104" s="279">
        <f t="shared" si="43"/>
        <v>2.5</v>
      </c>
      <c r="AE104" s="279"/>
      <c r="AF104" s="279"/>
      <c r="AG104" s="279"/>
      <c r="AH104" s="279"/>
      <c r="AI104" s="279"/>
      <c r="AJ104" s="279"/>
      <c r="AK104" s="279">
        <f t="shared" si="46"/>
        <v>21.5</v>
      </c>
      <c r="AL104" s="279"/>
      <c r="AM104" s="279"/>
      <c r="AN104" s="279"/>
      <c r="AO104" s="279"/>
      <c r="AP104" s="279"/>
      <c r="AQ104" s="279"/>
      <c r="AR104" s="279"/>
      <c r="AS104" s="279"/>
      <c r="AT104" s="280"/>
      <c r="AU104" s="281"/>
      <c r="AV104" s="274">
        <f t="shared" si="34"/>
        <v>44.5</v>
      </c>
      <c r="AW104" s="274"/>
      <c r="AX104" s="274"/>
      <c r="AY104" s="274"/>
      <c r="AZ104" s="274"/>
      <c r="BA104" s="274"/>
      <c r="BB104" s="274"/>
      <c r="BC104" s="274"/>
      <c r="BD104" s="274"/>
      <c r="BE104" s="282"/>
      <c r="BF104" s="314"/>
      <c r="BG104" s="314"/>
      <c r="BH104" s="273"/>
      <c r="BI104" s="274"/>
      <c r="BJ104" s="237">
        <v>21.5</v>
      </c>
      <c r="BK104" s="275"/>
      <c r="BL104" s="275"/>
      <c r="BM104" s="276">
        <f t="shared" si="35"/>
        <v>0</v>
      </c>
      <c r="BN104" s="275"/>
      <c r="BO104" s="275"/>
    </row>
    <row r="105" spans="1:67" ht="15" hidden="1" customHeight="1" x14ac:dyDescent="0.25">
      <c r="A105" s="277" t="s">
        <v>346</v>
      </c>
      <c r="B105" s="278">
        <v>1</v>
      </c>
      <c r="C105" s="279">
        <v>1</v>
      </c>
      <c r="D105" s="279">
        <v>22.9</v>
      </c>
      <c r="E105" s="279">
        <v>4</v>
      </c>
      <c r="F105" s="279">
        <v>26.25</v>
      </c>
      <c r="G105" s="279">
        <f t="shared" si="36"/>
        <v>55.15</v>
      </c>
      <c r="H105" s="279">
        <v>1</v>
      </c>
      <c r="I105" s="279">
        <v>1</v>
      </c>
      <c r="J105" s="279">
        <v>22.9</v>
      </c>
      <c r="K105" s="279">
        <v>4</v>
      </c>
      <c r="L105" s="279">
        <v>26.25</v>
      </c>
      <c r="M105" s="279">
        <f t="shared" si="37"/>
        <v>55.15</v>
      </c>
      <c r="N105" s="279">
        <v>1</v>
      </c>
      <c r="O105" s="279">
        <v>1</v>
      </c>
      <c r="P105" s="279">
        <v>22.9</v>
      </c>
      <c r="Q105" s="279">
        <v>4</v>
      </c>
      <c r="R105" s="279">
        <v>26.25</v>
      </c>
      <c r="S105" s="279">
        <f t="shared" si="38"/>
        <v>55.15</v>
      </c>
      <c r="T105" s="279">
        <v>1</v>
      </c>
      <c r="U105" s="279">
        <v>1</v>
      </c>
      <c r="V105" s="279">
        <v>22.9</v>
      </c>
      <c r="W105" s="279">
        <v>4</v>
      </c>
      <c r="X105" s="279">
        <v>26.25</v>
      </c>
      <c r="Y105" s="279">
        <f t="shared" si="39"/>
        <v>55.15</v>
      </c>
      <c r="Z105" s="279">
        <f t="shared" si="40"/>
        <v>1</v>
      </c>
      <c r="AA105" s="274">
        <f t="shared" si="40"/>
        <v>1</v>
      </c>
      <c r="AB105" s="274"/>
      <c r="AC105" s="279">
        <f>(D105*7+J105*2+P105*2+V105*1)/12+0.1</f>
        <v>22.999999999999996</v>
      </c>
      <c r="AD105" s="279">
        <f t="shared" si="43"/>
        <v>4</v>
      </c>
      <c r="AE105" s="279"/>
      <c r="AF105" s="279"/>
      <c r="AG105" s="279"/>
      <c r="AH105" s="279"/>
      <c r="AI105" s="279"/>
      <c r="AJ105" s="279"/>
      <c r="AK105" s="279">
        <f t="shared" si="46"/>
        <v>26.25</v>
      </c>
      <c r="AL105" s="279"/>
      <c r="AM105" s="279"/>
      <c r="AN105" s="279"/>
      <c r="AO105" s="279"/>
      <c r="AP105" s="279"/>
      <c r="AQ105" s="279"/>
      <c r="AR105" s="279"/>
      <c r="AS105" s="279"/>
      <c r="AT105" s="280"/>
      <c r="AU105" s="281"/>
      <c r="AV105" s="274">
        <f t="shared" si="34"/>
        <v>55.25</v>
      </c>
      <c r="AW105" s="274"/>
      <c r="AX105" s="274"/>
      <c r="AY105" s="274"/>
      <c r="AZ105" s="274"/>
      <c r="BA105" s="274"/>
      <c r="BB105" s="274"/>
      <c r="BC105" s="274"/>
      <c r="BD105" s="274"/>
      <c r="BE105" s="282"/>
      <c r="BF105" s="314"/>
      <c r="BG105" s="314"/>
      <c r="BH105" s="273"/>
      <c r="BI105" s="274"/>
      <c r="BJ105" s="237">
        <v>26.25</v>
      </c>
      <c r="BK105" s="275"/>
      <c r="BL105" s="275"/>
      <c r="BM105" s="276">
        <f t="shared" si="35"/>
        <v>0</v>
      </c>
      <c r="BN105" s="275"/>
      <c r="BO105" s="275"/>
    </row>
    <row r="106" spans="1:67" ht="15" hidden="1" customHeight="1" x14ac:dyDescent="0.25">
      <c r="A106" s="277" t="s">
        <v>347</v>
      </c>
      <c r="B106" s="278">
        <v>1</v>
      </c>
      <c r="C106" s="279">
        <v>7.5</v>
      </c>
      <c r="D106" s="279">
        <v>44.9</v>
      </c>
      <c r="E106" s="279">
        <v>5.5</v>
      </c>
      <c r="F106" s="279">
        <v>39.75</v>
      </c>
      <c r="G106" s="279">
        <f t="shared" si="36"/>
        <v>98.65</v>
      </c>
      <c r="H106" s="279">
        <v>1</v>
      </c>
      <c r="I106" s="279">
        <v>7.5</v>
      </c>
      <c r="J106" s="279">
        <v>44.9</v>
      </c>
      <c r="K106" s="279">
        <v>5.5</v>
      </c>
      <c r="L106" s="279">
        <v>39.75</v>
      </c>
      <c r="M106" s="279">
        <f t="shared" si="37"/>
        <v>98.65</v>
      </c>
      <c r="N106" s="279">
        <v>1</v>
      </c>
      <c r="O106" s="279">
        <v>7.5</v>
      </c>
      <c r="P106" s="279">
        <v>44.9</v>
      </c>
      <c r="Q106" s="279">
        <v>5.5</v>
      </c>
      <c r="R106" s="279">
        <v>39.75</v>
      </c>
      <c r="S106" s="279">
        <f t="shared" si="38"/>
        <v>98.65</v>
      </c>
      <c r="T106" s="279">
        <v>1</v>
      </c>
      <c r="U106" s="279">
        <v>7.5</v>
      </c>
      <c r="V106" s="279">
        <v>44.9</v>
      </c>
      <c r="W106" s="279">
        <v>5.5</v>
      </c>
      <c r="X106" s="279">
        <v>39.75</v>
      </c>
      <c r="Y106" s="279">
        <f t="shared" si="39"/>
        <v>98.65</v>
      </c>
      <c r="Z106" s="279">
        <f t="shared" si="40"/>
        <v>1</v>
      </c>
      <c r="AA106" s="274">
        <f t="shared" si="40"/>
        <v>7.5</v>
      </c>
      <c r="AB106" s="274"/>
      <c r="AC106" s="279">
        <f>(D106*7+J106*2+P106*2+V106*1)/12+0.1</f>
        <v>45.000000000000007</v>
      </c>
      <c r="AD106" s="279">
        <f t="shared" si="43"/>
        <v>5.5</v>
      </c>
      <c r="AE106" s="279"/>
      <c r="AF106" s="279"/>
      <c r="AG106" s="279"/>
      <c r="AH106" s="279"/>
      <c r="AI106" s="279"/>
      <c r="AJ106" s="279"/>
      <c r="AK106" s="279">
        <f t="shared" si="46"/>
        <v>39.75</v>
      </c>
      <c r="AL106" s="279"/>
      <c r="AM106" s="279"/>
      <c r="AN106" s="279"/>
      <c r="AO106" s="279"/>
      <c r="AP106" s="279"/>
      <c r="AQ106" s="279"/>
      <c r="AR106" s="279"/>
      <c r="AS106" s="279"/>
      <c r="AT106" s="280"/>
      <c r="AU106" s="281"/>
      <c r="AV106" s="274">
        <f t="shared" si="34"/>
        <v>98.75</v>
      </c>
      <c r="AW106" s="274"/>
      <c r="AX106" s="274"/>
      <c r="AY106" s="274"/>
      <c r="AZ106" s="274"/>
      <c r="BA106" s="274"/>
      <c r="BB106" s="274"/>
      <c r="BC106" s="274"/>
      <c r="BD106" s="274"/>
      <c r="BE106" s="282"/>
      <c r="BF106" s="314"/>
      <c r="BG106" s="314"/>
      <c r="BH106" s="273"/>
      <c r="BI106" s="274"/>
      <c r="BJ106" s="237">
        <v>39.75</v>
      </c>
      <c r="BK106" s="275"/>
      <c r="BL106" s="275"/>
      <c r="BM106" s="276">
        <f t="shared" si="35"/>
        <v>0</v>
      </c>
      <c r="BN106" s="275"/>
      <c r="BO106" s="275"/>
    </row>
    <row r="107" spans="1:67" ht="15" hidden="1" customHeight="1" x14ac:dyDescent="0.25">
      <c r="A107" s="277" t="s">
        <v>348</v>
      </c>
      <c r="B107" s="278">
        <v>1</v>
      </c>
      <c r="C107" s="279">
        <v>1</v>
      </c>
      <c r="D107" s="279">
        <v>18.89</v>
      </c>
      <c r="E107" s="279">
        <v>2.5</v>
      </c>
      <c r="F107" s="279">
        <v>22.25</v>
      </c>
      <c r="G107" s="279">
        <f t="shared" si="36"/>
        <v>45.64</v>
      </c>
      <c r="H107" s="279">
        <v>1</v>
      </c>
      <c r="I107" s="279">
        <v>1</v>
      </c>
      <c r="J107" s="279">
        <v>18.89</v>
      </c>
      <c r="K107" s="279">
        <v>2.5</v>
      </c>
      <c r="L107" s="279">
        <v>22.25</v>
      </c>
      <c r="M107" s="279">
        <f t="shared" si="37"/>
        <v>45.64</v>
      </c>
      <c r="N107" s="279">
        <v>1</v>
      </c>
      <c r="O107" s="279">
        <v>1</v>
      </c>
      <c r="P107" s="279">
        <v>18.89</v>
      </c>
      <c r="Q107" s="279">
        <v>2.5</v>
      </c>
      <c r="R107" s="279">
        <v>22.25</v>
      </c>
      <c r="S107" s="279">
        <f t="shared" si="38"/>
        <v>45.64</v>
      </c>
      <c r="T107" s="279">
        <v>1</v>
      </c>
      <c r="U107" s="279">
        <v>1</v>
      </c>
      <c r="V107" s="279">
        <v>18.89</v>
      </c>
      <c r="W107" s="279">
        <v>2.5</v>
      </c>
      <c r="X107" s="279">
        <v>22.25</v>
      </c>
      <c r="Y107" s="279">
        <f t="shared" si="39"/>
        <v>45.64</v>
      </c>
      <c r="Z107" s="279">
        <f t="shared" si="40"/>
        <v>1</v>
      </c>
      <c r="AA107" s="274">
        <f t="shared" si="40"/>
        <v>1</v>
      </c>
      <c r="AB107" s="274"/>
      <c r="AC107" s="279">
        <f>(D107*7+J107*2+P107*2+V107*1)/12+0.11</f>
        <v>19</v>
      </c>
      <c r="AD107" s="279">
        <f t="shared" si="43"/>
        <v>2.5</v>
      </c>
      <c r="AE107" s="279"/>
      <c r="AF107" s="279"/>
      <c r="AG107" s="279"/>
      <c r="AH107" s="279"/>
      <c r="AI107" s="279"/>
      <c r="AJ107" s="279"/>
      <c r="AK107" s="279">
        <f t="shared" si="46"/>
        <v>22.25</v>
      </c>
      <c r="AL107" s="279"/>
      <c r="AM107" s="279"/>
      <c r="AN107" s="279"/>
      <c r="AO107" s="279"/>
      <c r="AP107" s="279"/>
      <c r="AQ107" s="279"/>
      <c r="AR107" s="279"/>
      <c r="AS107" s="279"/>
      <c r="AT107" s="280"/>
      <c r="AU107" s="281"/>
      <c r="AV107" s="274">
        <f t="shared" si="34"/>
        <v>45.75</v>
      </c>
      <c r="AW107" s="274"/>
      <c r="AX107" s="274"/>
      <c r="AY107" s="274"/>
      <c r="AZ107" s="274"/>
      <c r="BA107" s="274"/>
      <c r="BB107" s="274"/>
      <c r="BC107" s="274"/>
      <c r="BD107" s="274"/>
      <c r="BE107" s="282"/>
      <c r="BF107" s="314"/>
      <c r="BG107" s="314"/>
      <c r="BH107" s="273"/>
      <c r="BI107" s="274"/>
      <c r="BJ107" s="237">
        <v>22.25</v>
      </c>
      <c r="BK107" s="275"/>
      <c r="BL107" s="275"/>
      <c r="BM107" s="276">
        <f t="shared" si="35"/>
        <v>0</v>
      </c>
      <c r="BN107" s="275"/>
      <c r="BO107" s="275"/>
    </row>
    <row r="108" spans="1:67" ht="15" hidden="1" customHeight="1" x14ac:dyDescent="0.25">
      <c r="A108" s="277" t="s">
        <v>349</v>
      </c>
      <c r="B108" s="278">
        <v>1</v>
      </c>
      <c r="C108" s="279">
        <v>1</v>
      </c>
      <c r="D108" s="279">
        <v>13.5</v>
      </c>
      <c r="E108" s="279">
        <v>2</v>
      </c>
      <c r="F108" s="279">
        <v>16.25</v>
      </c>
      <c r="G108" s="279">
        <f t="shared" si="36"/>
        <v>33.75</v>
      </c>
      <c r="H108" s="279">
        <v>1</v>
      </c>
      <c r="I108" s="279">
        <v>1</v>
      </c>
      <c r="J108" s="279">
        <v>13.5</v>
      </c>
      <c r="K108" s="279">
        <v>2</v>
      </c>
      <c r="L108" s="279">
        <v>16.25</v>
      </c>
      <c r="M108" s="279">
        <f t="shared" si="37"/>
        <v>33.75</v>
      </c>
      <c r="N108" s="279">
        <v>1</v>
      </c>
      <c r="O108" s="279">
        <v>1</v>
      </c>
      <c r="P108" s="279">
        <v>13.5</v>
      </c>
      <c r="Q108" s="279">
        <v>2</v>
      </c>
      <c r="R108" s="279">
        <v>16.25</v>
      </c>
      <c r="S108" s="279">
        <f t="shared" si="38"/>
        <v>33.75</v>
      </c>
      <c r="T108" s="279">
        <v>1</v>
      </c>
      <c r="U108" s="279">
        <v>1</v>
      </c>
      <c r="V108" s="279">
        <v>13.5</v>
      </c>
      <c r="W108" s="279">
        <v>2</v>
      </c>
      <c r="X108" s="279">
        <v>16.25</v>
      </c>
      <c r="Y108" s="279">
        <f t="shared" si="39"/>
        <v>33.75</v>
      </c>
      <c r="Z108" s="279">
        <f t="shared" si="40"/>
        <v>1</v>
      </c>
      <c r="AA108" s="274">
        <f t="shared" si="40"/>
        <v>1</v>
      </c>
      <c r="AB108" s="274"/>
      <c r="AC108" s="279">
        <f>(D108*7+J108*2+P108*2+V108*1)/12</f>
        <v>13.5</v>
      </c>
      <c r="AD108" s="279">
        <f t="shared" si="43"/>
        <v>2</v>
      </c>
      <c r="AE108" s="279"/>
      <c r="AF108" s="279"/>
      <c r="AG108" s="279"/>
      <c r="AH108" s="279"/>
      <c r="AI108" s="279"/>
      <c r="AJ108" s="279"/>
      <c r="AK108" s="279">
        <f t="shared" si="46"/>
        <v>16.25</v>
      </c>
      <c r="AL108" s="279"/>
      <c r="AM108" s="279"/>
      <c r="AN108" s="279"/>
      <c r="AO108" s="279"/>
      <c r="AP108" s="279"/>
      <c r="AQ108" s="279"/>
      <c r="AR108" s="279"/>
      <c r="AS108" s="279"/>
      <c r="AT108" s="280"/>
      <c r="AU108" s="281"/>
      <c r="AV108" s="274">
        <f t="shared" si="34"/>
        <v>33.75</v>
      </c>
      <c r="AW108" s="274"/>
      <c r="AX108" s="274"/>
      <c r="AY108" s="274"/>
      <c r="AZ108" s="274"/>
      <c r="BA108" s="274"/>
      <c r="BB108" s="274"/>
      <c r="BC108" s="274"/>
      <c r="BD108" s="274"/>
      <c r="BE108" s="282"/>
      <c r="BF108" s="314"/>
      <c r="BG108" s="314"/>
      <c r="BH108" s="273"/>
      <c r="BI108" s="274"/>
      <c r="BJ108" s="237">
        <v>16.25</v>
      </c>
      <c r="BK108" s="275"/>
      <c r="BL108" s="275"/>
      <c r="BM108" s="276">
        <f t="shared" si="35"/>
        <v>0</v>
      </c>
      <c r="BN108" s="275"/>
      <c r="BO108" s="275"/>
    </row>
    <row r="109" spans="1:67" ht="15" hidden="1" customHeight="1" x14ac:dyDescent="0.25">
      <c r="A109" s="277" t="s">
        <v>350</v>
      </c>
      <c r="B109" s="278">
        <v>1</v>
      </c>
      <c r="C109" s="279">
        <v>1</v>
      </c>
      <c r="D109" s="279">
        <v>18.48</v>
      </c>
      <c r="E109" s="279">
        <v>2.5</v>
      </c>
      <c r="F109" s="279">
        <v>22</v>
      </c>
      <c r="G109" s="279">
        <f t="shared" si="36"/>
        <v>44.980000000000004</v>
      </c>
      <c r="H109" s="279">
        <v>1</v>
      </c>
      <c r="I109" s="279">
        <v>1</v>
      </c>
      <c r="J109" s="279">
        <v>18.48</v>
      </c>
      <c r="K109" s="279">
        <v>2.5</v>
      </c>
      <c r="L109" s="279">
        <v>22</v>
      </c>
      <c r="M109" s="279">
        <f t="shared" si="37"/>
        <v>44.980000000000004</v>
      </c>
      <c r="N109" s="279">
        <v>1</v>
      </c>
      <c r="O109" s="279">
        <v>1</v>
      </c>
      <c r="P109" s="279">
        <v>18.48</v>
      </c>
      <c r="Q109" s="279">
        <v>2.5</v>
      </c>
      <c r="R109" s="279">
        <v>22</v>
      </c>
      <c r="S109" s="279">
        <f t="shared" si="38"/>
        <v>44.980000000000004</v>
      </c>
      <c r="T109" s="279">
        <v>1</v>
      </c>
      <c r="U109" s="279">
        <v>1</v>
      </c>
      <c r="V109" s="279">
        <v>18.48</v>
      </c>
      <c r="W109" s="279">
        <v>2.5</v>
      </c>
      <c r="X109" s="279">
        <v>22</v>
      </c>
      <c r="Y109" s="279">
        <f t="shared" si="39"/>
        <v>44.980000000000004</v>
      </c>
      <c r="Z109" s="279">
        <f t="shared" si="40"/>
        <v>1</v>
      </c>
      <c r="AA109" s="274">
        <f t="shared" si="40"/>
        <v>1</v>
      </c>
      <c r="AB109" s="274"/>
      <c r="AC109" s="279">
        <f>(D109*7+J109*2+P109*2+V109*1)/12+0.02</f>
        <v>18.5</v>
      </c>
      <c r="AD109" s="279">
        <f t="shared" si="43"/>
        <v>2.5</v>
      </c>
      <c r="AE109" s="279"/>
      <c r="AF109" s="279"/>
      <c r="AG109" s="279"/>
      <c r="AH109" s="279"/>
      <c r="AI109" s="279"/>
      <c r="AJ109" s="279"/>
      <c r="AK109" s="279">
        <f t="shared" si="46"/>
        <v>22</v>
      </c>
      <c r="AL109" s="279"/>
      <c r="AM109" s="279"/>
      <c r="AN109" s="279"/>
      <c r="AO109" s="279"/>
      <c r="AP109" s="279"/>
      <c r="AQ109" s="279"/>
      <c r="AR109" s="279"/>
      <c r="AS109" s="279"/>
      <c r="AT109" s="280"/>
      <c r="AU109" s="281"/>
      <c r="AV109" s="274">
        <f t="shared" si="34"/>
        <v>45</v>
      </c>
      <c r="AW109" s="274"/>
      <c r="AX109" s="274"/>
      <c r="AY109" s="274"/>
      <c r="AZ109" s="274"/>
      <c r="BA109" s="274"/>
      <c r="BB109" s="274"/>
      <c r="BC109" s="274"/>
      <c r="BD109" s="274"/>
      <c r="BE109" s="282"/>
      <c r="BF109" s="314"/>
      <c r="BG109" s="314"/>
      <c r="BH109" s="273"/>
      <c r="BI109" s="274"/>
      <c r="BJ109" s="237">
        <v>22</v>
      </c>
      <c r="BK109" s="275"/>
      <c r="BL109" s="275"/>
      <c r="BM109" s="276">
        <f t="shared" si="35"/>
        <v>0</v>
      </c>
      <c r="BN109" s="275"/>
      <c r="BO109" s="275"/>
    </row>
    <row r="110" spans="1:67" ht="15" hidden="1" customHeight="1" x14ac:dyDescent="0.25">
      <c r="A110" s="277" t="s">
        <v>351</v>
      </c>
      <c r="B110" s="278">
        <v>1</v>
      </c>
      <c r="C110" s="279">
        <v>3</v>
      </c>
      <c r="D110" s="279">
        <v>26.23</v>
      </c>
      <c r="E110" s="279">
        <v>4.5</v>
      </c>
      <c r="F110" s="279">
        <v>27.75</v>
      </c>
      <c r="G110" s="279">
        <f t="shared" si="36"/>
        <v>62.480000000000004</v>
      </c>
      <c r="H110" s="279">
        <v>1</v>
      </c>
      <c r="I110" s="279">
        <v>3</v>
      </c>
      <c r="J110" s="279">
        <v>26.23</v>
      </c>
      <c r="K110" s="279">
        <v>4.5</v>
      </c>
      <c r="L110" s="279">
        <v>27.75</v>
      </c>
      <c r="M110" s="279">
        <f t="shared" si="37"/>
        <v>62.480000000000004</v>
      </c>
      <c r="N110" s="279">
        <v>1</v>
      </c>
      <c r="O110" s="279">
        <v>3</v>
      </c>
      <c r="P110" s="279">
        <v>26.23</v>
      </c>
      <c r="Q110" s="279">
        <v>4.5</v>
      </c>
      <c r="R110" s="279">
        <v>27.75</v>
      </c>
      <c r="S110" s="279">
        <f t="shared" si="38"/>
        <v>62.480000000000004</v>
      </c>
      <c r="T110" s="279">
        <v>1</v>
      </c>
      <c r="U110" s="279">
        <v>3</v>
      </c>
      <c r="V110" s="279">
        <v>26.23</v>
      </c>
      <c r="W110" s="279">
        <v>4.5</v>
      </c>
      <c r="X110" s="279">
        <v>27.75</v>
      </c>
      <c r="Y110" s="279">
        <f t="shared" si="39"/>
        <v>62.480000000000004</v>
      </c>
      <c r="Z110" s="279">
        <f t="shared" si="40"/>
        <v>1</v>
      </c>
      <c r="AA110" s="274">
        <f t="shared" si="40"/>
        <v>3</v>
      </c>
      <c r="AB110" s="274"/>
      <c r="AC110" s="279">
        <f>(D110*7+J110*2+P110*2+V110*1)/12+0.02</f>
        <v>26.250000000000004</v>
      </c>
      <c r="AD110" s="279">
        <f t="shared" si="43"/>
        <v>4.5</v>
      </c>
      <c r="AE110" s="279"/>
      <c r="AF110" s="279"/>
      <c r="AG110" s="279"/>
      <c r="AH110" s="279"/>
      <c r="AI110" s="279"/>
      <c r="AJ110" s="279"/>
      <c r="AK110" s="279">
        <f t="shared" si="46"/>
        <v>27.75</v>
      </c>
      <c r="AL110" s="279"/>
      <c r="AM110" s="279"/>
      <c r="AN110" s="279"/>
      <c r="AO110" s="279"/>
      <c r="AP110" s="279"/>
      <c r="AQ110" s="279"/>
      <c r="AR110" s="279"/>
      <c r="AS110" s="279"/>
      <c r="AT110" s="280"/>
      <c r="AU110" s="281"/>
      <c r="AV110" s="274">
        <f t="shared" si="34"/>
        <v>62.5</v>
      </c>
      <c r="AW110" s="274"/>
      <c r="AX110" s="274"/>
      <c r="AY110" s="274"/>
      <c r="AZ110" s="274"/>
      <c r="BA110" s="274"/>
      <c r="BB110" s="274"/>
      <c r="BC110" s="274"/>
      <c r="BD110" s="274"/>
      <c r="BE110" s="282"/>
      <c r="BF110" s="314"/>
      <c r="BG110" s="314"/>
      <c r="BH110" s="273"/>
      <c r="BI110" s="274"/>
      <c r="BJ110" s="237">
        <v>27.75</v>
      </c>
      <c r="BK110" s="275"/>
      <c r="BL110" s="275"/>
      <c r="BM110" s="276">
        <f t="shared" si="35"/>
        <v>0</v>
      </c>
      <c r="BN110" s="275"/>
      <c r="BO110" s="275"/>
    </row>
    <row r="111" spans="1:67" ht="15" hidden="1" customHeight="1" x14ac:dyDescent="0.25">
      <c r="A111" s="277" t="s">
        <v>352</v>
      </c>
      <c r="B111" s="278">
        <v>1</v>
      </c>
      <c r="C111" s="279">
        <v>1</v>
      </c>
      <c r="D111" s="279">
        <v>25.41</v>
      </c>
      <c r="E111" s="279">
        <v>4.5</v>
      </c>
      <c r="F111" s="279">
        <v>27.25</v>
      </c>
      <c r="G111" s="279">
        <f t="shared" si="36"/>
        <v>59.16</v>
      </c>
      <c r="H111" s="279">
        <v>1</v>
      </c>
      <c r="I111" s="279">
        <v>1</v>
      </c>
      <c r="J111" s="279">
        <v>25.41</v>
      </c>
      <c r="K111" s="279">
        <v>4.5</v>
      </c>
      <c r="L111" s="279">
        <v>27.25</v>
      </c>
      <c r="M111" s="279">
        <f t="shared" si="37"/>
        <v>59.16</v>
      </c>
      <c r="N111" s="279">
        <v>1</v>
      </c>
      <c r="O111" s="279">
        <v>1</v>
      </c>
      <c r="P111" s="279">
        <v>25.41</v>
      </c>
      <c r="Q111" s="279">
        <v>4.5</v>
      </c>
      <c r="R111" s="279">
        <v>27.25</v>
      </c>
      <c r="S111" s="279">
        <f t="shared" si="38"/>
        <v>59.16</v>
      </c>
      <c r="T111" s="279">
        <v>1</v>
      </c>
      <c r="U111" s="279">
        <v>1</v>
      </c>
      <c r="V111" s="279">
        <v>25.41</v>
      </c>
      <c r="W111" s="279">
        <v>4.5</v>
      </c>
      <c r="X111" s="279">
        <v>27.25</v>
      </c>
      <c r="Y111" s="279">
        <f t="shared" si="39"/>
        <v>59.16</v>
      </c>
      <c r="Z111" s="279">
        <f t="shared" si="40"/>
        <v>1</v>
      </c>
      <c r="AA111" s="274">
        <f t="shared" si="40"/>
        <v>1</v>
      </c>
      <c r="AB111" s="274"/>
      <c r="AC111" s="279">
        <f>(D111*7+J111*2+P111*2+V111*1)/12+0.09</f>
        <v>25.5</v>
      </c>
      <c r="AD111" s="279">
        <f t="shared" si="43"/>
        <v>4.5</v>
      </c>
      <c r="AE111" s="279"/>
      <c r="AF111" s="279"/>
      <c r="AG111" s="279"/>
      <c r="AH111" s="279"/>
      <c r="AI111" s="279"/>
      <c r="AJ111" s="279"/>
      <c r="AK111" s="279">
        <f t="shared" si="46"/>
        <v>27.25</v>
      </c>
      <c r="AL111" s="279"/>
      <c r="AM111" s="279"/>
      <c r="AN111" s="279"/>
      <c r="AO111" s="279"/>
      <c r="AP111" s="279"/>
      <c r="AQ111" s="279"/>
      <c r="AR111" s="279"/>
      <c r="AS111" s="279"/>
      <c r="AT111" s="280"/>
      <c r="AU111" s="281"/>
      <c r="AV111" s="274">
        <f t="shared" si="34"/>
        <v>59.25</v>
      </c>
      <c r="AW111" s="274"/>
      <c r="AX111" s="274"/>
      <c r="AY111" s="274"/>
      <c r="AZ111" s="274"/>
      <c r="BA111" s="274"/>
      <c r="BB111" s="274"/>
      <c r="BC111" s="274"/>
      <c r="BD111" s="274"/>
      <c r="BE111" s="282"/>
      <c r="BF111" s="314"/>
      <c r="BG111" s="314"/>
      <c r="BH111" s="273"/>
      <c r="BI111" s="274"/>
      <c r="BJ111" s="237">
        <v>27.25</v>
      </c>
      <c r="BK111" s="275"/>
      <c r="BL111" s="275"/>
      <c r="BM111" s="276">
        <f t="shared" si="35"/>
        <v>0</v>
      </c>
      <c r="BN111" s="275"/>
      <c r="BO111" s="275"/>
    </row>
    <row r="112" spans="1:67" ht="15" hidden="1" customHeight="1" x14ac:dyDescent="0.25">
      <c r="A112" s="277" t="s">
        <v>353</v>
      </c>
      <c r="B112" s="278">
        <v>1</v>
      </c>
      <c r="C112" s="279"/>
      <c r="D112" s="279">
        <v>4.12</v>
      </c>
      <c r="E112" s="279">
        <v>1</v>
      </c>
      <c r="F112" s="279">
        <v>8.4499999999999993</v>
      </c>
      <c r="G112" s="279">
        <f t="shared" si="36"/>
        <v>14.57</v>
      </c>
      <c r="H112" s="279">
        <v>1</v>
      </c>
      <c r="I112" s="279"/>
      <c r="J112" s="279">
        <v>4.12</v>
      </c>
      <c r="K112" s="279">
        <v>1</v>
      </c>
      <c r="L112" s="279">
        <v>8.4499999999999993</v>
      </c>
      <c r="M112" s="279">
        <f t="shared" si="37"/>
        <v>14.57</v>
      </c>
      <c r="N112" s="279">
        <v>1</v>
      </c>
      <c r="O112" s="279"/>
      <c r="P112" s="279">
        <v>4.12</v>
      </c>
      <c r="Q112" s="279">
        <v>1</v>
      </c>
      <c r="R112" s="279">
        <v>8.4499999999999993</v>
      </c>
      <c r="S112" s="279">
        <f t="shared" si="38"/>
        <v>14.57</v>
      </c>
      <c r="T112" s="279">
        <v>1</v>
      </c>
      <c r="U112" s="279"/>
      <c r="V112" s="279">
        <v>4.12</v>
      </c>
      <c r="W112" s="279">
        <v>1</v>
      </c>
      <c r="X112" s="279">
        <v>8.4499999999999993</v>
      </c>
      <c r="Y112" s="279">
        <f t="shared" si="39"/>
        <v>14.57</v>
      </c>
      <c r="Z112" s="279">
        <f t="shared" si="40"/>
        <v>1</v>
      </c>
      <c r="AA112" s="274">
        <f t="shared" si="40"/>
        <v>0</v>
      </c>
      <c r="AB112" s="274"/>
      <c r="AC112" s="279">
        <f>(D112*7+J112*2+P112*2+V112*1)/12+0.13</f>
        <v>4.25</v>
      </c>
      <c r="AD112" s="279">
        <f t="shared" si="43"/>
        <v>1</v>
      </c>
      <c r="AE112" s="279"/>
      <c r="AF112" s="279"/>
      <c r="AG112" s="279"/>
      <c r="AH112" s="279"/>
      <c r="AI112" s="279"/>
      <c r="AJ112" s="279"/>
      <c r="AK112" s="279">
        <f>(F112*7+L112*2+R112*2+X112*1)/12+0.05</f>
        <v>8.5</v>
      </c>
      <c r="AL112" s="279"/>
      <c r="AM112" s="279"/>
      <c r="AN112" s="279"/>
      <c r="AO112" s="279"/>
      <c r="AP112" s="279"/>
      <c r="AQ112" s="279"/>
      <c r="AR112" s="279"/>
      <c r="AS112" s="279"/>
      <c r="AT112" s="280"/>
      <c r="AU112" s="281"/>
      <c r="AV112" s="274">
        <f t="shared" si="34"/>
        <v>14.75</v>
      </c>
      <c r="AW112" s="274"/>
      <c r="AX112" s="274"/>
      <c r="AY112" s="274"/>
      <c r="AZ112" s="274"/>
      <c r="BA112" s="274"/>
      <c r="BB112" s="274"/>
      <c r="BC112" s="274"/>
      <c r="BD112" s="274"/>
      <c r="BE112" s="282"/>
      <c r="BF112" s="314"/>
      <c r="BG112" s="314"/>
      <c r="BH112" s="273"/>
      <c r="BI112" s="274"/>
      <c r="BJ112" s="237">
        <v>8.5</v>
      </c>
      <c r="BK112" s="275"/>
      <c r="BL112" s="275"/>
      <c r="BM112" s="276">
        <f t="shared" si="35"/>
        <v>0</v>
      </c>
      <c r="BN112" s="275"/>
      <c r="BO112" s="275"/>
    </row>
    <row r="113" spans="1:67" ht="15" hidden="1" customHeight="1" x14ac:dyDescent="0.25">
      <c r="A113" s="277" t="s">
        <v>354</v>
      </c>
      <c r="B113" s="278">
        <v>1</v>
      </c>
      <c r="C113" s="279">
        <v>11</v>
      </c>
      <c r="D113" s="279">
        <v>31.05</v>
      </c>
      <c r="E113" s="279">
        <v>6</v>
      </c>
      <c r="F113" s="279">
        <v>31.75</v>
      </c>
      <c r="G113" s="279">
        <f t="shared" si="36"/>
        <v>80.8</v>
      </c>
      <c r="H113" s="279">
        <v>1</v>
      </c>
      <c r="I113" s="279">
        <v>11</v>
      </c>
      <c r="J113" s="279">
        <v>31.05</v>
      </c>
      <c r="K113" s="279">
        <v>6</v>
      </c>
      <c r="L113" s="279">
        <v>31.75</v>
      </c>
      <c r="M113" s="279">
        <f t="shared" si="37"/>
        <v>80.8</v>
      </c>
      <c r="N113" s="279">
        <v>1</v>
      </c>
      <c r="O113" s="279">
        <v>11</v>
      </c>
      <c r="P113" s="279">
        <v>31.05</v>
      </c>
      <c r="Q113" s="279">
        <v>6</v>
      </c>
      <c r="R113" s="279">
        <v>31.75</v>
      </c>
      <c r="S113" s="279">
        <f t="shared" si="38"/>
        <v>80.8</v>
      </c>
      <c r="T113" s="279">
        <v>1</v>
      </c>
      <c r="U113" s="279">
        <v>11</v>
      </c>
      <c r="V113" s="279">
        <v>31.05</v>
      </c>
      <c r="W113" s="279">
        <v>6</v>
      </c>
      <c r="X113" s="279">
        <v>31.75</v>
      </c>
      <c r="Y113" s="279">
        <f t="shared" si="39"/>
        <v>80.8</v>
      </c>
      <c r="Z113" s="279">
        <f t="shared" si="40"/>
        <v>1</v>
      </c>
      <c r="AA113" s="274">
        <f t="shared" si="40"/>
        <v>11</v>
      </c>
      <c r="AB113" s="274"/>
      <c r="AC113" s="279">
        <f>(D113*7+J113*2+P113*2+V113*1)/12-0.05</f>
        <v>31</v>
      </c>
      <c r="AD113" s="279">
        <f t="shared" si="43"/>
        <v>6</v>
      </c>
      <c r="AE113" s="279"/>
      <c r="AF113" s="279"/>
      <c r="AG113" s="279"/>
      <c r="AH113" s="279"/>
      <c r="AI113" s="279"/>
      <c r="AJ113" s="279"/>
      <c r="AK113" s="279">
        <f>(F113*7+L113*2+R113*2+X113*1)/12</f>
        <v>31.75</v>
      </c>
      <c r="AL113" s="279"/>
      <c r="AM113" s="279"/>
      <c r="AN113" s="279"/>
      <c r="AO113" s="279"/>
      <c r="AP113" s="279"/>
      <c r="AQ113" s="279"/>
      <c r="AR113" s="279"/>
      <c r="AS113" s="279"/>
      <c r="AT113" s="280"/>
      <c r="AU113" s="281"/>
      <c r="AV113" s="274">
        <f t="shared" si="34"/>
        <v>80.75</v>
      </c>
      <c r="AW113" s="274"/>
      <c r="AX113" s="274"/>
      <c r="AY113" s="274"/>
      <c r="AZ113" s="274"/>
      <c r="BA113" s="274"/>
      <c r="BB113" s="274"/>
      <c r="BC113" s="274"/>
      <c r="BD113" s="274"/>
      <c r="BE113" s="282"/>
      <c r="BF113" s="314"/>
      <c r="BG113" s="314"/>
      <c r="BH113" s="273"/>
      <c r="BI113" s="274"/>
      <c r="BJ113" s="237">
        <v>31.75</v>
      </c>
      <c r="BK113" s="275"/>
      <c r="BL113" s="275"/>
      <c r="BM113" s="276">
        <f t="shared" si="35"/>
        <v>0</v>
      </c>
      <c r="BN113" s="275"/>
      <c r="BO113" s="275"/>
    </row>
    <row r="114" spans="1:67" ht="15" hidden="1" customHeight="1" x14ac:dyDescent="0.25">
      <c r="A114" s="277" t="s">
        <v>355</v>
      </c>
      <c r="B114" s="278">
        <v>1</v>
      </c>
      <c r="C114" s="279">
        <v>1</v>
      </c>
      <c r="D114" s="279">
        <v>29.73</v>
      </c>
      <c r="E114" s="279">
        <v>4.5</v>
      </c>
      <c r="F114" s="279">
        <v>32.75</v>
      </c>
      <c r="G114" s="279">
        <f t="shared" si="36"/>
        <v>68.98</v>
      </c>
      <c r="H114" s="279">
        <v>1</v>
      </c>
      <c r="I114" s="279">
        <v>1</v>
      </c>
      <c r="J114" s="279">
        <v>29.73</v>
      </c>
      <c r="K114" s="279">
        <v>4.5</v>
      </c>
      <c r="L114" s="279">
        <v>32.75</v>
      </c>
      <c r="M114" s="279">
        <f t="shared" si="37"/>
        <v>68.98</v>
      </c>
      <c r="N114" s="279">
        <v>1</v>
      </c>
      <c r="O114" s="279">
        <v>1</v>
      </c>
      <c r="P114" s="279">
        <v>29.73</v>
      </c>
      <c r="Q114" s="279">
        <v>4.5</v>
      </c>
      <c r="R114" s="279">
        <v>32.75</v>
      </c>
      <c r="S114" s="279">
        <f t="shared" si="38"/>
        <v>68.98</v>
      </c>
      <c r="T114" s="279">
        <v>1</v>
      </c>
      <c r="U114" s="279">
        <v>1</v>
      </c>
      <c r="V114" s="279">
        <v>29.73</v>
      </c>
      <c r="W114" s="279">
        <v>4.5</v>
      </c>
      <c r="X114" s="279">
        <v>32.75</v>
      </c>
      <c r="Y114" s="279">
        <f t="shared" si="39"/>
        <v>68.98</v>
      </c>
      <c r="Z114" s="279">
        <f t="shared" si="40"/>
        <v>1</v>
      </c>
      <c r="AA114" s="274">
        <f t="shared" si="40"/>
        <v>1</v>
      </c>
      <c r="AB114" s="274"/>
      <c r="AC114" s="279">
        <f>(D114*7+J114*2+P114*2+V114*1)/12+0.02</f>
        <v>29.75</v>
      </c>
      <c r="AD114" s="279">
        <f t="shared" si="43"/>
        <v>4.5</v>
      </c>
      <c r="AE114" s="279"/>
      <c r="AF114" s="279"/>
      <c r="AG114" s="279"/>
      <c r="AH114" s="279"/>
      <c r="AI114" s="279"/>
      <c r="AJ114" s="279"/>
      <c r="AK114" s="279">
        <f>(F114*7+L114*2+R114*2+X114*1)/12</f>
        <v>32.75</v>
      </c>
      <c r="AL114" s="279"/>
      <c r="AM114" s="279"/>
      <c r="AN114" s="279"/>
      <c r="AO114" s="279"/>
      <c r="AP114" s="279"/>
      <c r="AQ114" s="279"/>
      <c r="AR114" s="279"/>
      <c r="AS114" s="279"/>
      <c r="AT114" s="280"/>
      <c r="AU114" s="281"/>
      <c r="AV114" s="274">
        <f t="shared" si="34"/>
        <v>69</v>
      </c>
      <c r="AW114" s="274"/>
      <c r="AX114" s="274"/>
      <c r="AY114" s="274"/>
      <c r="AZ114" s="274"/>
      <c r="BA114" s="274"/>
      <c r="BB114" s="274"/>
      <c r="BC114" s="274"/>
      <c r="BD114" s="274"/>
      <c r="BE114" s="282"/>
      <c r="BF114" s="314"/>
      <c r="BG114" s="314"/>
      <c r="BH114" s="273"/>
      <c r="BI114" s="274"/>
      <c r="BJ114" s="237">
        <v>32.75</v>
      </c>
      <c r="BK114" s="275"/>
      <c r="BL114" s="275"/>
      <c r="BM114" s="276">
        <f t="shared" si="35"/>
        <v>0</v>
      </c>
      <c r="BN114" s="275"/>
      <c r="BO114" s="275"/>
    </row>
    <row r="115" spans="1:67" ht="15" hidden="1" customHeight="1" x14ac:dyDescent="0.25">
      <c r="A115" s="277" t="s">
        <v>356</v>
      </c>
      <c r="B115" s="278">
        <v>1</v>
      </c>
      <c r="C115" s="279">
        <v>3.5</v>
      </c>
      <c r="D115" s="279">
        <v>32.6</v>
      </c>
      <c r="E115" s="279">
        <v>5.5</v>
      </c>
      <c r="F115" s="279">
        <v>35.729999999999997</v>
      </c>
      <c r="G115" s="279">
        <f t="shared" si="36"/>
        <v>78.33</v>
      </c>
      <c r="H115" s="279">
        <v>1</v>
      </c>
      <c r="I115" s="279">
        <v>3.5</v>
      </c>
      <c r="J115" s="279">
        <v>32.6</v>
      </c>
      <c r="K115" s="279">
        <v>5.5</v>
      </c>
      <c r="L115" s="279">
        <v>35.729999999999997</v>
      </c>
      <c r="M115" s="279">
        <f t="shared" si="37"/>
        <v>78.33</v>
      </c>
      <c r="N115" s="279">
        <v>1</v>
      </c>
      <c r="O115" s="279">
        <v>3.5</v>
      </c>
      <c r="P115" s="279">
        <v>32.6</v>
      </c>
      <c r="Q115" s="279">
        <v>5.5</v>
      </c>
      <c r="R115" s="279">
        <v>35.729999999999997</v>
      </c>
      <c r="S115" s="279">
        <f t="shared" si="38"/>
        <v>78.33</v>
      </c>
      <c r="T115" s="279">
        <v>1</v>
      </c>
      <c r="U115" s="279">
        <v>3.5</v>
      </c>
      <c r="V115" s="279">
        <v>32.6</v>
      </c>
      <c r="W115" s="279">
        <v>5.5</v>
      </c>
      <c r="X115" s="279">
        <v>35.729999999999997</v>
      </c>
      <c r="Y115" s="279">
        <f t="shared" si="39"/>
        <v>78.33</v>
      </c>
      <c r="Z115" s="279">
        <f t="shared" si="40"/>
        <v>1</v>
      </c>
      <c r="AA115" s="274">
        <f t="shared" si="40"/>
        <v>3.5</v>
      </c>
      <c r="AB115" s="274"/>
      <c r="AC115" s="279">
        <f>(D115*7+J115*2+P115*2+V115*1)/12-0.1</f>
        <v>32.5</v>
      </c>
      <c r="AD115" s="279">
        <f t="shared" si="43"/>
        <v>5.5</v>
      </c>
      <c r="AE115" s="279"/>
      <c r="AF115" s="279"/>
      <c r="AG115" s="279"/>
      <c r="AH115" s="279"/>
      <c r="AI115" s="279"/>
      <c r="AJ115" s="279"/>
      <c r="AK115" s="279">
        <f>(F115*7+L115*2+R115*2+X115*1)/12+0.02</f>
        <v>35.75</v>
      </c>
      <c r="AL115" s="279"/>
      <c r="AM115" s="279"/>
      <c r="AN115" s="279"/>
      <c r="AO115" s="279"/>
      <c r="AP115" s="279"/>
      <c r="AQ115" s="279"/>
      <c r="AR115" s="279"/>
      <c r="AS115" s="279"/>
      <c r="AT115" s="280"/>
      <c r="AU115" s="281"/>
      <c r="AV115" s="274">
        <f t="shared" si="34"/>
        <v>78.25</v>
      </c>
      <c r="AW115" s="274"/>
      <c r="AX115" s="274"/>
      <c r="AY115" s="274"/>
      <c r="AZ115" s="274"/>
      <c r="BA115" s="274"/>
      <c r="BB115" s="274"/>
      <c r="BC115" s="274"/>
      <c r="BD115" s="274"/>
      <c r="BE115" s="282"/>
      <c r="BF115" s="314"/>
      <c r="BG115" s="314"/>
      <c r="BH115" s="273"/>
      <c r="BI115" s="274"/>
      <c r="BJ115" s="237">
        <v>35.75</v>
      </c>
      <c r="BK115" s="275"/>
      <c r="BL115" s="275"/>
      <c r="BM115" s="276">
        <f t="shared" si="35"/>
        <v>0</v>
      </c>
      <c r="BN115" s="275"/>
      <c r="BO115" s="275"/>
    </row>
    <row r="116" spans="1:67" ht="15" hidden="1" customHeight="1" x14ac:dyDescent="0.25">
      <c r="A116" s="277" t="s">
        <v>357</v>
      </c>
      <c r="B116" s="278">
        <v>1</v>
      </c>
      <c r="C116" s="279">
        <v>4</v>
      </c>
      <c r="D116" s="279">
        <v>26.23</v>
      </c>
      <c r="E116" s="279">
        <v>4.5</v>
      </c>
      <c r="F116" s="279">
        <v>27.25</v>
      </c>
      <c r="G116" s="279">
        <f t="shared" si="36"/>
        <v>62.980000000000004</v>
      </c>
      <c r="H116" s="279">
        <v>1</v>
      </c>
      <c r="I116" s="279">
        <v>4</v>
      </c>
      <c r="J116" s="279">
        <v>26.23</v>
      </c>
      <c r="K116" s="279">
        <v>4.5</v>
      </c>
      <c r="L116" s="279">
        <v>27.25</v>
      </c>
      <c r="M116" s="279">
        <f t="shared" si="37"/>
        <v>62.980000000000004</v>
      </c>
      <c r="N116" s="279">
        <v>1</v>
      </c>
      <c r="O116" s="279">
        <v>4</v>
      </c>
      <c r="P116" s="279">
        <v>26.23</v>
      </c>
      <c r="Q116" s="279">
        <v>4.5</v>
      </c>
      <c r="R116" s="279">
        <v>27.25</v>
      </c>
      <c r="S116" s="279">
        <f t="shared" si="38"/>
        <v>62.980000000000004</v>
      </c>
      <c r="T116" s="279">
        <v>1</v>
      </c>
      <c r="U116" s="279">
        <v>4</v>
      </c>
      <c r="V116" s="279">
        <v>26.23</v>
      </c>
      <c r="W116" s="279">
        <v>4.5</v>
      </c>
      <c r="X116" s="279">
        <v>27.25</v>
      </c>
      <c r="Y116" s="279">
        <f t="shared" si="39"/>
        <v>62.980000000000004</v>
      </c>
      <c r="Z116" s="279">
        <f t="shared" si="40"/>
        <v>1</v>
      </c>
      <c r="AA116" s="274">
        <f t="shared" si="40"/>
        <v>4</v>
      </c>
      <c r="AB116" s="274"/>
      <c r="AC116" s="279">
        <f>(D116*7+J116*2+P116*2+V116*1)/12+0.02</f>
        <v>26.250000000000004</v>
      </c>
      <c r="AD116" s="279">
        <f t="shared" si="43"/>
        <v>4.5</v>
      </c>
      <c r="AE116" s="279"/>
      <c r="AF116" s="279"/>
      <c r="AG116" s="279"/>
      <c r="AH116" s="279"/>
      <c r="AI116" s="279"/>
      <c r="AJ116" s="279"/>
      <c r="AK116" s="279">
        <f>(F116*7+L116*2+R116*2+X116*1)/12</f>
        <v>27.25</v>
      </c>
      <c r="AL116" s="279"/>
      <c r="AM116" s="279"/>
      <c r="AN116" s="279"/>
      <c r="AO116" s="279"/>
      <c r="AP116" s="279"/>
      <c r="AQ116" s="279"/>
      <c r="AR116" s="279"/>
      <c r="AS116" s="279"/>
      <c r="AT116" s="280"/>
      <c r="AU116" s="281"/>
      <c r="AV116" s="274">
        <f t="shared" si="34"/>
        <v>63</v>
      </c>
      <c r="AW116" s="274"/>
      <c r="AX116" s="274"/>
      <c r="AY116" s="274"/>
      <c r="AZ116" s="274"/>
      <c r="BA116" s="274"/>
      <c r="BB116" s="274"/>
      <c r="BC116" s="274"/>
      <c r="BD116" s="274"/>
      <c r="BE116" s="282"/>
      <c r="BF116" s="314"/>
      <c r="BG116" s="314"/>
      <c r="BH116" s="273"/>
      <c r="BI116" s="274"/>
      <c r="BJ116" s="237">
        <v>27.25</v>
      </c>
      <c r="BK116" s="275"/>
      <c r="BL116" s="275"/>
      <c r="BM116" s="276">
        <f t="shared" si="35"/>
        <v>0</v>
      </c>
      <c r="BN116" s="275"/>
      <c r="BO116" s="275"/>
    </row>
    <row r="117" spans="1:67" ht="15" hidden="1" customHeight="1" x14ac:dyDescent="0.25">
      <c r="A117" s="277" t="s">
        <v>358</v>
      </c>
      <c r="B117" s="278">
        <v>1</v>
      </c>
      <c r="C117" s="279">
        <v>1.5</v>
      </c>
      <c r="D117" s="279">
        <v>30.03</v>
      </c>
      <c r="E117" s="279">
        <v>4.5</v>
      </c>
      <c r="F117" s="279">
        <v>31</v>
      </c>
      <c r="G117" s="279">
        <f t="shared" si="36"/>
        <v>68.03</v>
      </c>
      <c r="H117" s="279">
        <v>1</v>
      </c>
      <c r="I117" s="279">
        <v>1.5</v>
      </c>
      <c r="J117" s="279">
        <v>30.03</v>
      </c>
      <c r="K117" s="279">
        <v>4.5</v>
      </c>
      <c r="L117" s="279">
        <v>31</v>
      </c>
      <c r="M117" s="279">
        <f t="shared" si="37"/>
        <v>68.03</v>
      </c>
      <c r="N117" s="279">
        <v>1</v>
      </c>
      <c r="O117" s="279">
        <v>1.5</v>
      </c>
      <c r="P117" s="279">
        <v>30.03</v>
      </c>
      <c r="Q117" s="279">
        <v>4.5</v>
      </c>
      <c r="R117" s="279">
        <v>31</v>
      </c>
      <c r="S117" s="279">
        <f t="shared" si="38"/>
        <v>68.03</v>
      </c>
      <c r="T117" s="279">
        <v>1</v>
      </c>
      <c r="U117" s="279">
        <v>1.5</v>
      </c>
      <c r="V117" s="279">
        <v>30.03</v>
      </c>
      <c r="W117" s="279">
        <v>4.5</v>
      </c>
      <c r="X117" s="279">
        <v>31</v>
      </c>
      <c r="Y117" s="279">
        <f t="shared" si="39"/>
        <v>68.03</v>
      </c>
      <c r="Z117" s="279">
        <f t="shared" si="40"/>
        <v>1</v>
      </c>
      <c r="AA117" s="274">
        <f t="shared" si="40"/>
        <v>1.5</v>
      </c>
      <c r="AB117" s="274"/>
      <c r="AC117" s="279">
        <f>(D117*7+J117*2+P117*2+V117*1)/12-0.03</f>
        <v>30</v>
      </c>
      <c r="AD117" s="279">
        <f t="shared" si="43"/>
        <v>4.5</v>
      </c>
      <c r="AE117" s="279"/>
      <c r="AF117" s="279"/>
      <c r="AG117" s="279"/>
      <c r="AH117" s="279"/>
      <c r="AI117" s="279"/>
      <c r="AJ117" s="279"/>
      <c r="AK117" s="279">
        <f>(F117*7+L117*2+R117*2+X117*1)/12</f>
        <v>31</v>
      </c>
      <c r="AL117" s="279"/>
      <c r="AM117" s="279"/>
      <c r="AN117" s="279"/>
      <c r="AO117" s="279"/>
      <c r="AP117" s="279"/>
      <c r="AQ117" s="279"/>
      <c r="AR117" s="279"/>
      <c r="AS117" s="279"/>
      <c r="AT117" s="280"/>
      <c r="AU117" s="281"/>
      <c r="AV117" s="274">
        <f t="shared" si="34"/>
        <v>68</v>
      </c>
      <c r="AW117" s="274"/>
      <c r="AX117" s="274"/>
      <c r="AY117" s="274"/>
      <c r="AZ117" s="274"/>
      <c r="BA117" s="274"/>
      <c r="BB117" s="274"/>
      <c r="BC117" s="274"/>
      <c r="BD117" s="274"/>
      <c r="BE117" s="282"/>
      <c r="BF117" s="314"/>
      <c r="BG117" s="314"/>
      <c r="BH117" s="273"/>
      <c r="BI117" s="274"/>
      <c r="BJ117" s="237">
        <v>31</v>
      </c>
      <c r="BK117" s="275"/>
      <c r="BL117" s="275"/>
      <c r="BM117" s="276">
        <f t="shared" si="35"/>
        <v>0</v>
      </c>
      <c r="BN117" s="275"/>
      <c r="BO117" s="275"/>
    </row>
    <row r="118" spans="1:67" ht="15" hidden="1" customHeight="1" x14ac:dyDescent="0.25">
      <c r="A118" s="277" t="s">
        <v>359</v>
      </c>
      <c r="B118" s="278">
        <v>1</v>
      </c>
      <c r="C118" s="279">
        <v>1</v>
      </c>
      <c r="D118" s="279">
        <v>20.79</v>
      </c>
      <c r="E118" s="279">
        <v>2.5</v>
      </c>
      <c r="F118" s="279">
        <v>23</v>
      </c>
      <c r="G118" s="279">
        <f t="shared" si="36"/>
        <v>48.29</v>
      </c>
      <c r="H118" s="279">
        <v>1</v>
      </c>
      <c r="I118" s="279">
        <v>1</v>
      </c>
      <c r="J118" s="279">
        <v>20.79</v>
      </c>
      <c r="K118" s="279">
        <v>2.5</v>
      </c>
      <c r="L118" s="279">
        <v>23</v>
      </c>
      <c r="M118" s="279">
        <f t="shared" si="37"/>
        <v>48.29</v>
      </c>
      <c r="N118" s="279">
        <v>1</v>
      </c>
      <c r="O118" s="279">
        <v>1</v>
      </c>
      <c r="P118" s="279">
        <v>20.79</v>
      </c>
      <c r="Q118" s="279">
        <v>2.5</v>
      </c>
      <c r="R118" s="279">
        <v>23</v>
      </c>
      <c r="S118" s="279">
        <f t="shared" si="38"/>
        <v>48.29</v>
      </c>
      <c r="T118" s="279">
        <v>1</v>
      </c>
      <c r="U118" s="279">
        <v>1</v>
      </c>
      <c r="V118" s="279">
        <v>20.79</v>
      </c>
      <c r="W118" s="279">
        <v>2.5</v>
      </c>
      <c r="X118" s="279">
        <v>23</v>
      </c>
      <c r="Y118" s="279">
        <f t="shared" si="39"/>
        <v>48.29</v>
      </c>
      <c r="Z118" s="279">
        <f t="shared" si="40"/>
        <v>1</v>
      </c>
      <c r="AA118" s="274">
        <f t="shared" si="40"/>
        <v>1</v>
      </c>
      <c r="AB118" s="274"/>
      <c r="AC118" s="279">
        <f>(D118*7+J118*2+P118*2+V118*1)/12-0.04</f>
        <v>20.75</v>
      </c>
      <c r="AD118" s="279">
        <f t="shared" si="43"/>
        <v>2.5</v>
      </c>
      <c r="AE118" s="279"/>
      <c r="AF118" s="279"/>
      <c r="AG118" s="279"/>
      <c r="AH118" s="279"/>
      <c r="AI118" s="279"/>
      <c r="AJ118" s="279"/>
      <c r="AK118" s="279">
        <f>(F118*7+L118*2+R118*2+X118*1)/12</f>
        <v>23</v>
      </c>
      <c r="AL118" s="279"/>
      <c r="AM118" s="279"/>
      <c r="AN118" s="279"/>
      <c r="AO118" s="279"/>
      <c r="AP118" s="279"/>
      <c r="AQ118" s="279"/>
      <c r="AR118" s="279"/>
      <c r="AS118" s="279"/>
      <c r="AT118" s="280"/>
      <c r="AU118" s="281"/>
      <c r="AV118" s="274">
        <f t="shared" si="34"/>
        <v>48.25</v>
      </c>
      <c r="AW118" s="274"/>
      <c r="AX118" s="274"/>
      <c r="AY118" s="274"/>
      <c r="AZ118" s="274"/>
      <c r="BA118" s="274"/>
      <c r="BB118" s="274"/>
      <c r="BC118" s="274"/>
      <c r="BD118" s="274"/>
      <c r="BE118" s="282"/>
      <c r="BF118" s="314"/>
      <c r="BG118" s="314"/>
      <c r="BH118" s="273"/>
      <c r="BI118" s="274"/>
      <c r="BJ118" s="237">
        <v>23</v>
      </c>
      <c r="BK118" s="275"/>
      <c r="BL118" s="275"/>
      <c r="BM118" s="276">
        <f t="shared" si="35"/>
        <v>0</v>
      </c>
      <c r="BN118" s="275"/>
      <c r="BO118" s="275"/>
    </row>
    <row r="119" spans="1:67" ht="15" hidden="1" customHeight="1" x14ac:dyDescent="0.25">
      <c r="A119" s="277" t="s">
        <v>360</v>
      </c>
      <c r="B119" s="278">
        <v>1</v>
      </c>
      <c r="C119" s="279">
        <v>2.5</v>
      </c>
      <c r="D119" s="279">
        <v>30.57</v>
      </c>
      <c r="E119" s="279">
        <v>5</v>
      </c>
      <c r="F119" s="279">
        <v>32.5</v>
      </c>
      <c r="G119" s="279">
        <f t="shared" si="36"/>
        <v>71.569999999999993</v>
      </c>
      <c r="H119" s="279">
        <v>1</v>
      </c>
      <c r="I119" s="279">
        <v>2.5</v>
      </c>
      <c r="J119" s="279">
        <v>30.57</v>
      </c>
      <c r="K119" s="279">
        <v>5</v>
      </c>
      <c r="L119" s="279">
        <v>32.5</v>
      </c>
      <c r="M119" s="279">
        <f t="shared" si="37"/>
        <v>71.569999999999993</v>
      </c>
      <c r="N119" s="279">
        <v>1</v>
      </c>
      <c r="O119" s="279">
        <v>2.5</v>
      </c>
      <c r="P119" s="279">
        <v>30.57</v>
      </c>
      <c r="Q119" s="279">
        <v>5</v>
      </c>
      <c r="R119" s="279">
        <v>32.5</v>
      </c>
      <c r="S119" s="279">
        <f t="shared" si="38"/>
        <v>71.569999999999993</v>
      </c>
      <c r="T119" s="279">
        <v>1</v>
      </c>
      <c r="U119" s="279">
        <v>2.5</v>
      </c>
      <c r="V119" s="279">
        <v>30.57</v>
      </c>
      <c r="W119" s="279">
        <v>5</v>
      </c>
      <c r="X119" s="279">
        <v>32.5</v>
      </c>
      <c r="Y119" s="279">
        <f t="shared" si="39"/>
        <v>71.569999999999993</v>
      </c>
      <c r="Z119" s="279">
        <f t="shared" si="40"/>
        <v>1</v>
      </c>
      <c r="AA119" s="274">
        <f t="shared" si="40"/>
        <v>2.5</v>
      </c>
      <c r="AB119" s="274"/>
      <c r="AC119" s="279">
        <f>(D119*7+J119*2+P119*2+V119*1)/12-0.07</f>
        <v>30.499999999999996</v>
      </c>
      <c r="AD119" s="279">
        <f t="shared" si="43"/>
        <v>5</v>
      </c>
      <c r="AE119" s="279"/>
      <c r="AF119" s="279"/>
      <c r="AG119" s="279"/>
      <c r="AH119" s="279"/>
      <c r="AI119" s="279"/>
      <c r="AJ119" s="279"/>
      <c r="AK119" s="279">
        <f>(F119*7+L119*2+R119*2+X119*1)/12</f>
        <v>32.5</v>
      </c>
      <c r="AL119" s="279"/>
      <c r="AM119" s="279"/>
      <c r="AN119" s="279"/>
      <c r="AO119" s="279"/>
      <c r="AP119" s="279"/>
      <c r="AQ119" s="279"/>
      <c r="AR119" s="279"/>
      <c r="AS119" s="279"/>
      <c r="AT119" s="280"/>
      <c r="AU119" s="281"/>
      <c r="AV119" s="274">
        <f t="shared" si="34"/>
        <v>71.5</v>
      </c>
      <c r="AW119" s="274"/>
      <c r="AX119" s="274"/>
      <c r="AY119" s="274"/>
      <c r="AZ119" s="274"/>
      <c r="BA119" s="274"/>
      <c r="BB119" s="274"/>
      <c r="BC119" s="274"/>
      <c r="BD119" s="274"/>
      <c r="BE119" s="282"/>
      <c r="BF119" s="314"/>
      <c r="BG119" s="314"/>
      <c r="BH119" s="273"/>
      <c r="BI119" s="274"/>
      <c r="BJ119" s="237">
        <v>32.5</v>
      </c>
      <c r="BK119" s="275"/>
      <c r="BL119" s="275"/>
      <c r="BM119" s="276">
        <f t="shared" si="35"/>
        <v>0</v>
      </c>
      <c r="BN119" s="275"/>
      <c r="BO119" s="275"/>
    </row>
    <row r="120" spans="1:67" ht="15" hidden="1" customHeight="1" x14ac:dyDescent="0.25">
      <c r="A120" s="277" t="s">
        <v>361</v>
      </c>
      <c r="B120" s="278">
        <v>1</v>
      </c>
      <c r="C120" s="279">
        <v>1</v>
      </c>
      <c r="D120" s="279">
        <v>32.340000000000003</v>
      </c>
      <c r="E120" s="279">
        <v>4</v>
      </c>
      <c r="F120" s="279">
        <v>34.25</v>
      </c>
      <c r="G120" s="279">
        <f t="shared" si="36"/>
        <v>72.59</v>
      </c>
      <c r="H120" s="279">
        <v>1</v>
      </c>
      <c r="I120" s="279">
        <v>1</v>
      </c>
      <c r="J120" s="279">
        <v>32.340000000000003</v>
      </c>
      <c r="K120" s="279">
        <v>4</v>
      </c>
      <c r="L120" s="279">
        <v>34.25</v>
      </c>
      <c r="M120" s="279">
        <f t="shared" si="37"/>
        <v>72.59</v>
      </c>
      <c r="N120" s="279">
        <v>1</v>
      </c>
      <c r="O120" s="279">
        <v>1</v>
      </c>
      <c r="P120" s="279">
        <v>32.340000000000003</v>
      </c>
      <c r="Q120" s="279">
        <v>4</v>
      </c>
      <c r="R120" s="279">
        <v>34.25</v>
      </c>
      <c r="S120" s="279">
        <f t="shared" si="38"/>
        <v>72.59</v>
      </c>
      <c r="T120" s="279">
        <v>1</v>
      </c>
      <c r="U120" s="279">
        <v>1</v>
      </c>
      <c r="V120" s="279">
        <v>32.340000000000003</v>
      </c>
      <c r="W120" s="279">
        <v>4</v>
      </c>
      <c r="X120" s="279">
        <v>34.25</v>
      </c>
      <c r="Y120" s="279">
        <f t="shared" si="39"/>
        <v>72.59</v>
      </c>
      <c r="Z120" s="279">
        <f t="shared" si="40"/>
        <v>1</v>
      </c>
      <c r="AA120" s="274">
        <f t="shared" si="40"/>
        <v>1</v>
      </c>
      <c r="AB120" s="274"/>
      <c r="AC120" s="279">
        <f>(D120*7+J120*2+P120*2+V120*1)/12-0.09</f>
        <v>32.25</v>
      </c>
      <c r="AD120" s="279">
        <f t="shared" si="43"/>
        <v>4</v>
      </c>
      <c r="AE120" s="279"/>
      <c r="AF120" s="279"/>
      <c r="AG120" s="279"/>
      <c r="AH120" s="279"/>
      <c r="AI120" s="279"/>
      <c r="AJ120" s="279"/>
      <c r="AK120" s="279">
        <f>(F120*7+L120*2+R120*2+X120*1)/12</f>
        <v>34.25</v>
      </c>
      <c r="AL120" s="279"/>
      <c r="AM120" s="279"/>
      <c r="AN120" s="279"/>
      <c r="AO120" s="279"/>
      <c r="AP120" s="279"/>
      <c r="AQ120" s="279"/>
      <c r="AR120" s="279"/>
      <c r="AS120" s="279"/>
      <c r="AT120" s="280"/>
      <c r="AU120" s="281"/>
      <c r="AV120" s="274">
        <f t="shared" si="34"/>
        <v>72.5</v>
      </c>
      <c r="AW120" s="274"/>
      <c r="AX120" s="274"/>
      <c r="AY120" s="274"/>
      <c r="AZ120" s="274"/>
      <c r="BA120" s="274"/>
      <c r="BB120" s="274"/>
      <c r="BC120" s="274"/>
      <c r="BD120" s="274"/>
      <c r="BE120" s="282"/>
      <c r="BF120" s="314"/>
      <c r="BG120" s="314"/>
      <c r="BH120" s="273"/>
      <c r="BI120" s="274"/>
      <c r="BJ120" s="237">
        <v>34.25</v>
      </c>
      <c r="BK120" s="275"/>
      <c r="BL120" s="275"/>
      <c r="BM120" s="276">
        <f t="shared" si="35"/>
        <v>0</v>
      </c>
      <c r="BN120" s="275"/>
      <c r="BO120" s="275"/>
    </row>
    <row r="121" spans="1:67" ht="15" hidden="1" customHeight="1" x14ac:dyDescent="0.25">
      <c r="A121" s="277" t="s">
        <v>362</v>
      </c>
      <c r="B121" s="278"/>
      <c r="C121" s="279"/>
      <c r="D121" s="279"/>
      <c r="E121" s="279"/>
      <c r="F121" s="279"/>
      <c r="G121" s="279">
        <f t="shared" si="36"/>
        <v>0</v>
      </c>
      <c r="H121" s="279">
        <v>1</v>
      </c>
      <c r="I121" s="279">
        <v>5.5</v>
      </c>
      <c r="J121" s="279">
        <v>27.72</v>
      </c>
      <c r="K121" s="279">
        <v>4.5</v>
      </c>
      <c r="L121" s="279">
        <v>31.25</v>
      </c>
      <c r="M121" s="279">
        <f t="shared" si="37"/>
        <v>69.97</v>
      </c>
      <c r="N121" s="279">
        <v>1</v>
      </c>
      <c r="O121" s="279">
        <v>5.5</v>
      </c>
      <c r="P121" s="279">
        <v>27.72</v>
      </c>
      <c r="Q121" s="279">
        <v>4.5</v>
      </c>
      <c r="R121" s="279">
        <v>31.25</v>
      </c>
      <c r="S121" s="279">
        <f t="shared" si="38"/>
        <v>69.97</v>
      </c>
      <c r="T121" s="279">
        <v>1</v>
      </c>
      <c r="U121" s="279">
        <v>5.5</v>
      </c>
      <c r="V121" s="279">
        <v>27.72</v>
      </c>
      <c r="W121" s="279">
        <v>4.5</v>
      </c>
      <c r="X121" s="279">
        <v>31.25</v>
      </c>
      <c r="Y121" s="279">
        <f t="shared" si="39"/>
        <v>69.97</v>
      </c>
      <c r="Z121" s="279">
        <f t="shared" si="40"/>
        <v>0.41666666666666669</v>
      </c>
      <c r="AA121" s="274">
        <f>(C121*7+I121*2+O121*2+U121*1)/12-0.042</f>
        <v>2.2496666666666667</v>
      </c>
      <c r="AB121" s="274"/>
      <c r="AC121" s="279">
        <f>(D121*7+J121*2+P121*2+V121*1)/12-0.05</f>
        <v>11.499999999999998</v>
      </c>
      <c r="AD121" s="279">
        <f>(E121*7+K121*2+Q121*2+W121*1)/12+0.125</f>
        <v>2</v>
      </c>
      <c r="AE121" s="279"/>
      <c r="AF121" s="279"/>
      <c r="AG121" s="279"/>
      <c r="AH121" s="279"/>
      <c r="AI121" s="279"/>
      <c r="AJ121" s="279"/>
      <c r="AK121" s="279">
        <f>(F121*7+L121*2+R121*2+X121*1)/12-0.021</f>
        <v>12.999833333333333</v>
      </c>
      <c r="AL121" s="279"/>
      <c r="AM121" s="279"/>
      <c r="AN121" s="279"/>
      <c r="AO121" s="279"/>
      <c r="AP121" s="279"/>
      <c r="AQ121" s="279"/>
      <c r="AR121" s="279"/>
      <c r="AS121" s="279"/>
      <c r="AT121" s="280"/>
      <c r="AU121" s="281"/>
      <c r="AV121" s="274">
        <f t="shared" si="34"/>
        <v>29.166166666666662</v>
      </c>
      <c r="AW121" s="274"/>
      <c r="AX121" s="274"/>
      <c r="AY121" s="274"/>
      <c r="AZ121" s="274"/>
      <c r="BA121" s="274"/>
      <c r="BB121" s="274"/>
      <c r="BC121" s="274"/>
      <c r="BD121" s="274"/>
      <c r="BE121" s="282"/>
      <c r="BF121" s="314"/>
      <c r="BG121" s="314"/>
      <c r="BH121" s="273"/>
      <c r="BI121" s="274"/>
      <c r="BJ121" s="237">
        <v>13</v>
      </c>
      <c r="BK121" s="275"/>
      <c r="BL121" s="275"/>
      <c r="BM121" s="276">
        <f t="shared" si="35"/>
        <v>-1.6666666666687036E-4</v>
      </c>
      <c r="BN121" s="275"/>
      <c r="BO121" s="275"/>
    </row>
    <row r="122" spans="1:67" ht="15" hidden="1" customHeight="1" x14ac:dyDescent="0.25">
      <c r="A122" s="277" t="s">
        <v>363</v>
      </c>
      <c r="B122" s="278"/>
      <c r="C122" s="279"/>
      <c r="D122" s="279"/>
      <c r="E122" s="279"/>
      <c r="F122" s="279"/>
      <c r="G122" s="279">
        <f t="shared" si="36"/>
        <v>0</v>
      </c>
      <c r="H122" s="279"/>
      <c r="I122" s="279"/>
      <c r="J122" s="279"/>
      <c r="K122" s="279"/>
      <c r="L122" s="279"/>
      <c r="M122" s="279">
        <f t="shared" si="37"/>
        <v>0</v>
      </c>
      <c r="N122" s="279">
        <v>1</v>
      </c>
      <c r="O122" s="279">
        <v>4.75</v>
      </c>
      <c r="P122" s="279">
        <v>25.41</v>
      </c>
      <c r="Q122" s="279">
        <v>4.5</v>
      </c>
      <c r="R122" s="279">
        <v>28.25</v>
      </c>
      <c r="S122" s="279">
        <f t="shared" si="38"/>
        <v>63.91</v>
      </c>
      <c r="T122" s="279">
        <v>1</v>
      </c>
      <c r="U122" s="279">
        <v>4.75</v>
      </c>
      <c r="V122" s="279">
        <v>25.41</v>
      </c>
      <c r="W122" s="279">
        <v>4.5</v>
      </c>
      <c r="X122" s="279">
        <v>28.25</v>
      </c>
      <c r="Y122" s="279">
        <f t="shared" si="39"/>
        <v>63.91</v>
      </c>
      <c r="Z122" s="279">
        <f t="shared" si="40"/>
        <v>0.25</v>
      </c>
      <c r="AA122" s="274">
        <f>(C122*7+I122*2+O122*2+U122*1)/12-0.004</f>
        <v>1.1835</v>
      </c>
      <c r="AB122" s="274"/>
      <c r="AC122" s="279">
        <f>(D122*7+J122*2+P122*2+V122*1)/12+0.147</f>
        <v>6.4995000000000003</v>
      </c>
      <c r="AD122" s="279">
        <f>(E122*7+K122*2+Q122*2+W122*1)/12-0.125</f>
        <v>1</v>
      </c>
      <c r="AE122" s="279"/>
      <c r="AF122" s="279"/>
      <c r="AG122" s="279"/>
      <c r="AH122" s="279"/>
      <c r="AI122" s="279"/>
      <c r="AJ122" s="279"/>
      <c r="AK122" s="279">
        <f>(F122*7+L122*2+R122*2+X122*1)/12-0.063</f>
        <v>6.9995000000000003</v>
      </c>
      <c r="AL122" s="279"/>
      <c r="AM122" s="279"/>
      <c r="AN122" s="279"/>
      <c r="AO122" s="279"/>
      <c r="AP122" s="279"/>
      <c r="AQ122" s="279"/>
      <c r="AR122" s="279"/>
      <c r="AS122" s="279"/>
      <c r="AT122" s="280"/>
      <c r="AU122" s="281"/>
      <c r="AV122" s="274">
        <f t="shared" si="34"/>
        <v>15.932500000000001</v>
      </c>
      <c r="AW122" s="274"/>
      <c r="AX122" s="274"/>
      <c r="AY122" s="274"/>
      <c r="AZ122" s="274"/>
      <c r="BA122" s="274"/>
      <c r="BB122" s="274"/>
      <c r="BC122" s="274"/>
      <c r="BD122" s="274"/>
      <c r="BE122" s="282"/>
      <c r="BF122" s="314"/>
      <c r="BG122" s="314"/>
      <c r="BH122" s="273"/>
      <c r="BI122" s="274"/>
      <c r="BJ122" s="237">
        <v>7</v>
      </c>
      <c r="BK122" s="275"/>
      <c r="BL122" s="275"/>
      <c r="BM122" s="276">
        <f t="shared" si="35"/>
        <v>-4.9999999999972289E-4</v>
      </c>
      <c r="BN122" s="275"/>
      <c r="BO122" s="275"/>
    </row>
    <row r="123" spans="1:67" ht="15" hidden="1" customHeight="1" x14ac:dyDescent="0.25">
      <c r="A123" s="344" t="s">
        <v>364</v>
      </c>
      <c r="B123" s="345"/>
      <c r="C123" s="346"/>
      <c r="D123" s="346"/>
      <c r="E123" s="346"/>
      <c r="F123" s="346"/>
      <c r="G123" s="346">
        <f t="shared" si="36"/>
        <v>0</v>
      </c>
      <c r="H123" s="346"/>
      <c r="I123" s="346"/>
      <c r="J123" s="346"/>
      <c r="K123" s="346"/>
      <c r="L123" s="346"/>
      <c r="M123" s="346">
        <f t="shared" si="37"/>
        <v>0</v>
      </c>
      <c r="N123" s="346"/>
      <c r="O123" s="346"/>
      <c r="P123" s="346"/>
      <c r="Q123" s="346"/>
      <c r="R123" s="346"/>
      <c r="S123" s="346">
        <f t="shared" si="38"/>
        <v>0</v>
      </c>
      <c r="T123" s="346">
        <v>1</v>
      </c>
      <c r="U123" s="346">
        <v>3.5</v>
      </c>
      <c r="V123" s="346">
        <v>16.170000000000002</v>
      </c>
      <c r="W123" s="346">
        <v>2.25</v>
      </c>
      <c r="X123" s="346">
        <v>22.5</v>
      </c>
      <c r="Y123" s="346">
        <f t="shared" si="39"/>
        <v>45.42</v>
      </c>
      <c r="Z123" s="346">
        <f t="shared" si="40"/>
        <v>8.3333333333333329E-2</v>
      </c>
      <c r="AA123" s="347">
        <f t="shared" si="40"/>
        <v>0.29166666666666669</v>
      </c>
      <c r="AB123" s="347"/>
      <c r="AC123" s="346">
        <f>(D123*7+J123*2+P123*2+V123*1)/12-0.098</f>
        <v>1.2495000000000001</v>
      </c>
      <c r="AD123" s="346">
        <f>(E123*7+K123*2+Q123*2+W123*1)/12+0.062</f>
        <v>0.2495</v>
      </c>
      <c r="AE123" s="346"/>
      <c r="AF123" s="346"/>
      <c r="AG123" s="346"/>
      <c r="AH123" s="346"/>
      <c r="AI123" s="346"/>
      <c r="AJ123" s="346"/>
      <c r="AK123" s="346">
        <f>(F123*7+L123*2+R123*2+X123*1)/12+0.125</f>
        <v>2</v>
      </c>
      <c r="AL123" s="346"/>
      <c r="AM123" s="346"/>
      <c r="AN123" s="346"/>
      <c r="AO123" s="346"/>
      <c r="AP123" s="346"/>
      <c r="AQ123" s="346"/>
      <c r="AR123" s="346"/>
      <c r="AS123" s="346"/>
      <c r="AT123" s="348"/>
      <c r="AU123" s="349"/>
      <c r="AV123" s="347">
        <f t="shared" si="34"/>
        <v>3.8740000000000001</v>
      </c>
      <c r="AW123" s="347"/>
      <c r="AX123" s="347"/>
      <c r="AY123" s="347"/>
      <c r="AZ123" s="347"/>
      <c r="BA123" s="347"/>
      <c r="BB123" s="347"/>
      <c r="BC123" s="347"/>
      <c r="BD123" s="347"/>
      <c r="BE123" s="350"/>
      <c r="BF123" s="314"/>
      <c r="BG123" s="314"/>
      <c r="BH123" s="273"/>
      <c r="BI123" s="274"/>
      <c r="BJ123" s="237">
        <v>2</v>
      </c>
      <c r="BK123" s="275"/>
      <c r="BL123" s="275"/>
      <c r="BM123" s="276">
        <f t="shared" si="35"/>
        <v>0</v>
      </c>
      <c r="BN123" s="275"/>
      <c r="BO123" s="275"/>
    </row>
    <row r="124" spans="1:67" x14ac:dyDescent="0.25">
      <c r="A124" s="353" t="s">
        <v>301</v>
      </c>
      <c r="B124" s="354"/>
      <c r="C124" s="354"/>
      <c r="D124" s="354"/>
      <c r="E124" s="354"/>
      <c r="F124" s="354"/>
      <c r="G124" s="354"/>
      <c r="H124" s="354"/>
      <c r="I124" s="354"/>
      <c r="J124" s="354"/>
      <c r="K124" s="354"/>
      <c r="L124" s="354"/>
      <c r="M124" s="354"/>
      <c r="N124" s="354"/>
      <c r="O124" s="354"/>
      <c r="P124" s="354"/>
      <c r="Q124" s="354"/>
      <c r="R124" s="354"/>
      <c r="S124" s="354"/>
      <c r="T124" s="354"/>
      <c r="U124" s="354"/>
      <c r="V124" s="354"/>
      <c r="W124" s="354"/>
      <c r="X124" s="354"/>
      <c r="Y124" s="354"/>
      <c r="Z124" s="338">
        <v>142.75</v>
      </c>
      <c r="AA124" s="339">
        <v>142.75</v>
      </c>
      <c r="AB124" s="339">
        <v>142.75</v>
      </c>
      <c r="AC124" s="338"/>
      <c r="AD124" s="338">
        <f t="shared" ref="AD124:AD129" si="47">AB124</f>
        <v>142.75</v>
      </c>
      <c r="AE124" s="338">
        <v>143.75</v>
      </c>
      <c r="AF124" s="338">
        <f t="shared" ref="AF124:AF129" si="48">AE124</f>
        <v>143.75</v>
      </c>
      <c r="AG124" s="338">
        <f>AE124</f>
        <v>143.75</v>
      </c>
      <c r="AH124" s="338">
        <f>AF124</f>
        <v>143.75</v>
      </c>
      <c r="AI124" s="338"/>
      <c r="AJ124" s="338"/>
      <c r="AK124" s="338">
        <v>145.25</v>
      </c>
      <c r="AL124" s="338">
        <f t="shared" ref="AL124:AL129" si="49">AK124</f>
        <v>145.25</v>
      </c>
      <c r="AM124" s="338">
        <f>AK124</f>
        <v>145.25</v>
      </c>
      <c r="AN124" s="338">
        <f>AL124</f>
        <v>145.25</v>
      </c>
      <c r="AO124" s="338"/>
      <c r="AP124" s="338"/>
      <c r="AQ124" s="338">
        <v>163</v>
      </c>
      <c r="AR124" s="338"/>
      <c r="AS124" s="338">
        <f>AQ124</f>
        <v>163</v>
      </c>
      <c r="AT124" s="340"/>
      <c r="AU124" s="341"/>
      <c r="AV124" s="339"/>
      <c r="AW124" s="339">
        <f>AX124+AY124</f>
        <v>0</v>
      </c>
      <c r="AX124" s="339">
        <f>BA124*AU124/100</f>
        <v>0</v>
      </c>
      <c r="AY124" s="339">
        <f>BB124*AU124/100</f>
        <v>0</v>
      </c>
      <c r="AZ124" s="339">
        <f>BB124+BA124</f>
        <v>0</v>
      </c>
      <c r="BA124" s="355">
        <v>0</v>
      </c>
      <c r="BB124" s="355">
        <v>0</v>
      </c>
      <c r="BC124" s="356">
        <f>BD124+BE124</f>
        <v>0</v>
      </c>
      <c r="BD124" s="356"/>
      <c r="BE124" s="357">
        <v>0</v>
      </c>
      <c r="BF124" s="314"/>
      <c r="BG124" s="314"/>
      <c r="BH124" s="273">
        <v>163</v>
      </c>
      <c r="BI124" s="274"/>
      <c r="BK124" s="293">
        <f>BH124</f>
        <v>163</v>
      </c>
      <c r="BL124" s="294"/>
      <c r="BM124" s="295">
        <f>BN124</f>
        <v>163</v>
      </c>
      <c r="BN124" s="294">
        <v>163</v>
      </c>
      <c r="BO124" s="294"/>
    </row>
    <row r="125" spans="1:67" ht="70.5" customHeight="1" x14ac:dyDescent="0.25">
      <c r="A125" s="287" t="s">
        <v>425</v>
      </c>
      <c r="B125" s="288"/>
      <c r="C125" s="288"/>
      <c r="D125" s="288"/>
      <c r="E125" s="288"/>
      <c r="F125" s="288"/>
      <c r="G125" s="288"/>
      <c r="H125" s="288"/>
      <c r="I125" s="288"/>
      <c r="J125" s="288"/>
      <c r="K125" s="288"/>
      <c r="L125" s="288"/>
      <c r="M125" s="288"/>
      <c r="N125" s="288"/>
      <c r="O125" s="288"/>
      <c r="P125" s="288"/>
      <c r="Q125" s="288"/>
      <c r="R125" s="288"/>
      <c r="S125" s="288"/>
      <c r="T125" s="288"/>
      <c r="U125" s="288"/>
      <c r="V125" s="288"/>
      <c r="W125" s="288"/>
      <c r="X125" s="288"/>
      <c r="Y125" s="288"/>
      <c r="Z125" s="279">
        <v>214.75</v>
      </c>
      <c r="AA125" s="274">
        <v>214.75</v>
      </c>
      <c r="AB125" s="274">
        <v>229</v>
      </c>
      <c r="AC125" s="279"/>
      <c r="AD125" s="279">
        <f t="shared" si="47"/>
        <v>229</v>
      </c>
      <c r="AE125" s="279">
        <v>282.75</v>
      </c>
      <c r="AF125" s="279">
        <f t="shared" si="48"/>
        <v>282.75</v>
      </c>
      <c r="AG125" s="279">
        <f>AE125-AI125</f>
        <v>275</v>
      </c>
      <c r="AH125" s="279">
        <f>AF125-AJ125</f>
        <v>275</v>
      </c>
      <c r="AI125" s="279">
        <v>7.75</v>
      </c>
      <c r="AJ125" s="279">
        <v>7.75</v>
      </c>
      <c r="AK125" s="279">
        <v>326</v>
      </c>
      <c r="AL125" s="279">
        <f t="shared" si="49"/>
        <v>326</v>
      </c>
      <c r="AM125" s="279">
        <f>AK125-AO125</f>
        <v>318.75</v>
      </c>
      <c r="AN125" s="279">
        <f>AL125-AP125</f>
        <v>318.75</v>
      </c>
      <c r="AO125" s="279">
        <v>7.25</v>
      </c>
      <c r="AP125" s="279">
        <v>7.25</v>
      </c>
      <c r="AQ125" s="296">
        <v>401.25</v>
      </c>
      <c r="AR125" s="279"/>
      <c r="AS125" s="296">
        <f>AQ125-AT125</f>
        <v>389.75</v>
      </c>
      <c r="AT125" s="297">
        <f>7.25+4.25</f>
        <v>11.5</v>
      </c>
      <c r="AU125" s="298">
        <v>11.05</v>
      </c>
      <c r="AV125" s="290"/>
      <c r="AW125" s="274">
        <f t="shared" ref="AW125:AW129" si="50">AX125+AY125</f>
        <v>11.05</v>
      </c>
      <c r="AX125" s="274">
        <v>1</v>
      </c>
      <c r="AY125" s="274">
        <f>3+6.3+0.75</f>
        <v>10.050000000000001</v>
      </c>
      <c r="AZ125" s="274">
        <f t="shared" ref="AZ125:AZ129" si="51">BB125+BA125</f>
        <v>100</v>
      </c>
      <c r="BA125" s="289">
        <v>9</v>
      </c>
      <c r="BB125" s="289">
        <v>91</v>
      </c>
      <c r="BC125" s="290">
        <f t="shared" ref="BC125:BC129" si="52">BD125+BE125</f>
        <v>10</v>
      </c>
      <c r="BD125" s="290">
        <v>1</v>
      </c>
      <c r="BE125" s="291">
        <f>5+1+3</f>
        <v>9</v>
      </c>
      <c r="BF125" s="314"/>
      <c r="BG125" s="314"/>
      <c r="BH125" s="299">
        <v>447</v>
      </c>
      <c r="BI125" s="274"/>
      <c r="BK125" s="300">
        <f>BH125-BL125</f>
        <v>442.75</v>
      </c>
      <c r="BL125" s="301">
        <v>4.25</v>
      </c>
      <c r="BM125" s="302">
        <v>472</v>
      </c>
      <c r="BN125" s="302">
        <f>BM125-BO125</f>
        <v>467.75</v>
      </c>
      <c r="BO125" s="301">
        <v>4.25</v>
      </c>
    </row>
    <row r="126" spans="1:67" ht="38.25" customHeight="1" x14ac:dyDescent="0.25">
      <c r="A126" s="287" t="s">
        <v>365</v>
      </c>
      <c r="B126" s="288"/>
      <c r="C126" s="288"/>
      <c r="D126" s="288"/>
      <c r="E126" s="288"/>
      <c r="F126" s="288"/>
      <c r="G126" s="288"/>
      <c r="H126" s="288"/>
      <c r="I126" s="288"/>
      <c r="J126" s="288"/>
      <c r="K126" s="288"/>
      <c r="L126" s="288"/>
      <c r="M126" s="288"/>
      <c r="N126" s="288"/>
      <c r="O126" s="288"/>
      <c r="P126" s="288"/>
      <c r="Q126" s="288"/>
      <c r="R126" s="288"/>
      <c r="S126" s="288"/>
      <c r="T126" s="288"/>
      <c r="U126" s="288"/>
      <c r="V126" s="288"/>
      <c r="W126" s="288"/>
      <c r="X126" s="288"/>
      <c r="Y126" s="288"/>
      <c r="Z126" s="279">
        <v>2685.25</v>
      </c>
      <c r="AA126" s="274">
        <v>2685.25</v>
      </c>
      <c r="AB126" s="274">
        <v>2766</v>
      </c>
      <c r="AC126" s="279"/>
      <c r="AD126" s="279">
        <f t="shared" si="47"/>
        <v>2766</v>
      </c>
      <c r="AE126" s="279">
        <v>2856</v>
      </c>
      <c r="AF126" s="279">
        <f t="shared" si="48"/>
        <v>2856</v>
      </c>
      <c r="AG126" s="279">
        <f>AE126</f>
        <v>2856</v>
      </c>
      <c r="AH126" s="279">
        <f>AF126</f>
        <v>2856</v>
      </c>
      <c r="AI126" s="279"/>
      <c r="AJ126" s="279"/>
      <c r="AK126" s="279">
        <v>2940.5</v>
      </c>
      <c r="AL126" s="279">
        <f t="shared" si="49"/>
        <v>2940.5</v>
      </c>
      <c r="AM126" s="279">
        <f>AK126</f>
        <v>2940.5</v>
      </c>
      <c r="AN126" s="279">
        <f>AL126</f>
        <v>2940.5</v>
      </c>
      <c r="AO126" s="279"/>
      <c r="AP126" s="279"/>
      <c r="AQ126" s="279">
        <v>3152.5</v>
      </c>
      <c r="AR126" s="279"/>
      <c r="AS126" s="279">
        <f>AQ126</f>
        <v>3152.5</v>
      </c>
      <c r="AT126" s="280"/>
      <c r="AU126" s="281"/>
      <c r="AV126" s="274"/>
      <c r="AW126" s="274">
        <f t="shared" si="50"/>
        <v>0</v>
      </c>
      <c r="AX126" s="274">
        <f t="shared" ref="AX126:AX129" si="53">BA126*AU126/100</f>
        <v>0</v>
      </c>
      <c r="AY126" s="274">
        <f t="shared" ref="AY126:AY129" si="54">BB126*AU126/100</f>
        <v>0</v>
      </c>
      <c r="AZ126" s="274">
        <f t="shared" si="51"/>
        <v>0</v>
      </c>
      <c r="BA126" s="289">
        <v>0</v>
      </c>
      <c r="BB126" s="289">
        <v>0</v>
      </c>
      <c r="BC126" s="290">
        <f t="shared" si="52"/>
        <v>0</v>
      </c>
      <c r="BD126" s="290"/>
      <c r="BE126" s="291"/>
      <c r="BF126" s="314"/>
      <c r="BG126" s="314"/>
      <c r="BH126" s="273">
        <v>3292.75</v>
      </c>
      <c r="BI126" s="274"/>
      <c r="BK126" s="293">
        <f>BH126</f>
        <v>3292.75</v>
      </c>
      <c r="BL126" s="294"/>
      <c r="BM126" s="295">
        <v>3402.25</v>
      </c>
      <c r="BN126" s="295">
        <f>BM126</f>
        <v>3402.25</v>
      </c>
      <c r="BO126" s="294"/>
    </row>
    <row r="127" spans="1:67" x14ac:dyDescent="0.25">
      <c r="A127" s="303" t="s">
        <v>304</v>
      </c>
      <c r="B127" s="288"/>
      <c r="C127" s="288"/>
      <c r="D127" s="288"/>
      <c r="E127" s="288"/>
      <c r="F127" s="288"/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  <c r="Q127" s="288"/>
      <c r="R127" s="288"/>
      <c r="S127" s="288"/>
      <c r="T127" s="288"/>
      <c r="U127" s="288"/>
      <c r="V127" s="288"/>
      <c r="W127" s="288"/>
      <c r="X127" s="288"/>
      <c r="Y127" s="288"/>
      <c r="Z127" s="279">
        <v>264.5</v>
      </c>
      <c r="AA127" s="274">
        <v>264.5</v>
      </c>
      <c r="AB127" s="274">
        <v>276.25</v>
      </c>
      <c r="AC127" s="279"/>
      <c r="AD127" s="279">
        <f t="shared" si="47"/>
        <v>276.25</v>
      </c>
      <c r="AE127" s="279">
        <v>302</v>
      </c>
      <c r="AF127" s="279">
        <f t="shared" si="48"/>
        <v>302</v>
      </c>
      <c r="AG127" s="279"/>
      <c r="AH127" s="279"/>
      <c r="AI127" s="279">
        <v>302</v>
      </c>
      <c r="AJ127" s="279">
        <v>302</v>
      </c>
      <c r="AK127" s="279">
        <v>306.5</v>
      </c>
      <c r="AL127" s="279">
        <f t="shared" si="49"/>
        <v>306.5</v>
      </c>
      <c r="AM127" s="279"/>
      <c r="AN127" s="279"/>
      <c r="AO127" s="279">
        <f>AK127</f>
        <v>306.5</v>
      </c>
      <c r="AP127" s="279">
        <f>AL127</f>
        <v>306.5</v>
      </c>
      <c r="AQ127" s="279">
        <v>333</v>
      </c>
      <c r="AR127" s="279"/>
      <c r="AS127" s="279"/>
      <c r="AT127" s="280">
        <f>AQ127</f>
        <v>333</v>
      </c>
      <c r="AU127" s="281">
        <v>6.5</v>
      </c>
      <c r="AV127" s="274"/>
      <c r="AW127" s="274">
        <f t="shared" si="50"/>
        <v>6.5</v>
      </c>
      <c r="AX127" s="274">
        <f t="shared" si="53"/>
        <v>0</v>
      </c>
      <c r="AY127" s="274">
        <v>6.5</v>
      </c>
      <c r="AZ127" s="274">
        <f t="shared" si="51"/>
        <v>100</v>
      </c>
      <c r="BA127" s="289">
        <v>0</v>
      </c>
      <c r="BB127" s="289">
        <v>100</v>
      </c>
      <c r="BC127" s="290">
        <f t="shared" si="52"/>
        <v>6</v>
      </c>
      <c r="BD127" s="290"/>
      <c r="BE127" s="291">
        <v>6</v>
      </c>
      <c r="BF127" s="314"/>
      <c r="BG127" s="314"/>
      <c r="BH127" s="273">
        <v>334.5</v>
      </c>
      <c r="BI127" s="274"/>
      <c r="BK127" s="294"/>
      <c r="BL127" s="293">
        <f>BH127</f>
        <v>334.5</v>
      </c>
      <c r="BM127" s="295">
        <v>334.5</v>
      </c>
      <c r="BN127" s="294"/>
      <c r="BO127" s="295">
        <f>BM127</f>
        <v>334.5</v>
      </c>
    </row>
    <row r="128" spans="1:67" ht="16.5" thickBot="1" x14ac:dyDescent="0.3">
      <c r="A128" s="304" t="s">
        <v>305</v>
      </c>
      <c r="B128" s="315"/>
      <c r="C128" s="315"/>
      <c r="D128" s="315"/>
      <c r="E128" s="315"/>
      <c r="F128" s="315"/>
      <c r="G128" s="315"/>
      <c r="H128" s="315"/>
      <c r="I128" s="315"/>
      <c r="J128" s="315"/>
      <c r="K128" s="315"/>
      <c r="L128" s="315"/>
      <c r="M128" s="315"/>
      <c r="N128" s="315"/>
      <c r="O128" s="315"/>
      <c r="P128" s="315"/>
      <c r="Q128" s="315"/>
      <c r="R128" s="315"/>
      <c r="S128" s="315"/>
      <c r="T128" s="315"/>
      <c r="U128" s="315"/>
      <c r="V128" s="315"/>
      <c r="W128" s="315"/>
      <c r="X128" s="315"/>
      <c r="Y128" s="315"/>
      <c r="Z128" s="316">
        <v>745.5</v>
      </c>
      <c r="AA128" s="306">
        <v>745.5</v>
      </c>
      <c r="AB128" s="306">
        <v>750</v>
      </c>
      <c r="AC128" s="316"/>
      <c r="AD128" s="316">
        <f t="shared" si="47"/>
        <v>750</v>
      </c>
      <c r="AE128" s="316">
        <v>773.75</v>
      </c>
      <c r="AF128" s="316">
        <f t="shared" si="48"/>
        <v>773.75</v>
      </c>
      <c r="AG128" s="316"/>
      <c r="AH128" s="316"/>
      <c r="AI128" s="316">
        <v>773.75</v>
      </c>
      <c r="AJ128" s="316">
        <v>773.75</v>
      </c>
      <c r="AK128" s="316">
        <v>784.5</v>
      </c>
      <c r="AL128" s="316">
        <f t="shared" si="49"/>
        <v>784.5</v>
      </c>
      <c r="AM128" s="316"/>
      <c r="AN128" s="316"/>
      <c r="AO128" s="316">
        <f>AK128</f>
        <v>784.5</v>
      </c>
      <c r="AP128" s="316">
        <f>AL128</f>
        <v>784.5</v>
      </c>
      <c r="AQ128" s="316">
        <v>906.5</v>
      </c>
      <c r="AR128" s="316"/>
      <c r="AS128" s="316"/>
      <c r="AT128" s="317">
        <f>AQ128</f>
        <v>906.5</v>
      </c>
      <c r="AU128" s="305">
        <v>17.850000000000001</v>
      </c>
      <c r="AV128" s="306"/>
      <c r="AW128" s="306">
        <f t="shared" si="50"/>
        <v>17.850000000000001</v>
      </c>
      <c r="AX128" s="306">
        <v>3.5</v>
      </c>
      <c r="AY128" s="306">
        <v>14.35</v>
      </c>
      <c r="AZ128" s="306">
        <f t="shared" si="51"/>
        <v>100</v>
      </c>
      <c r="BA128" s="307">
        <v>16.8</v>
      </c>
      <c r="BB128" s="307">
        <v>83.2</v>
      </c>
      <c r="BC128" s="308">
        <f t="shared" si="52"/>
        <v>15</v>
      </c>
      <c r="BD128" s="308">
        <v>3</v>
      </c>
      <c r="BE128" s="309">
        <v>12</v>
      </c>
      <c r="BF128" s="314"/>
      <c r="BG128" s="314"/>
      <c r="BH128" s="273">
        <v>880</v>
      </c>
      <c r="BI128" s="274"/>
      <c r="BK128" s="294"/>
      <c r="BL128" s="293">
        <f>BH128</f>
        <v>880</v>
      </c>
      <c r="BM128" s="295">
        <v>880</v>
      </c>
      <c r="BN128" s="294"/>
      <c r="BO128" s="295">
        <f>BM128</f>
        <v>880</v>
      </c>
    </row>
    <row r="129" spans="1:67" ht="16.5" hidden="1" thickBot="1" x14ac:dyDescent="0.3">
      <c r="A129" s="329" t="s">
        <v>303</v>
      </c>
      <c r="B129" s="315"/>
      <c r="C129" s="315"/>
      <c r="D129" s="315"/>
      <c r="E129" s="315"/>
      <c r="F129" s="315"/>
      <c r="G129" s="315"/>
      <c r="H129" s="315"/>
      <c r="I129" s="315"/>
      <c r="J129" s="315"/>
      <c r="K129" s="315"/>
      <c r="L129" s="315"/>
      <c r="M129" s="315"/>
      <c r="N129" s="315"/>
      <c r="O129" s="315"/>
      <c r="P129" s="315"/>
      <c r="Q129" s="315"/>
      <c r="R129" s="315"/>
      <c r="S129" s="315"/>
      <c r="T129" s="315"/>
      <c r="U129" s="315"/>
      <c r="V129" s="315"/>
      <c r="W129" s="315"/>
      <c r="X129" s="315"/>
      <c r="Y129" s="315"/>
      <c r="Z129" s="351">
        <v>38</v>
      </c>
      <c r="AA129" s="331">
        <v>38</v>
      </c>
      <c r="AB129" s="331">
        <v>37.75</v>
      </c>
      <c r="AC129" s="351"/>
      <c r="AD129" s="351">
        <f t="shared" si="47"/>
        <v>37.75</v>
      </c>
      <c r="AE129" s="351">
        <v>42.75</v>
      </c>
      <c r="AF129" s="351">
        <f t="shared" si="48"/>
        <v>42.75</v>
      </c>
      <c r="AG129" s="351">
        <f>AE129</f>
        <v>42.75</v>
      </c>
      <c r="AH129" s="351">
        <f>AF129</f>
        <v>42.75</v>
      </c>
      <c r="AI129" s="351"/>
      <c r="AJ129" s="351"/>
      <c r="AK129" s="351">
        <v>38</v>
      </c>
      <c r="AL129" s="351">
        <f t="shared" si="49"/>
        <v>38</v>
      </c>
      <c r="AM129" s="351">
        <f>AK129</f>
        <v>38</v>
      </c>
      <c r="AN129" s="351">
        <f>AL129</f>
        <v>38</v>
      </c>
      <c r="AO129" s="351"/>
      <c r="AP129" s="351"/>
      <c r="AQ129" s="351">
        <v>38.5</v>
      </c>
      <c r="AR129" s="351"/>
      <c r="AS129" s="351">
        <f>AQ129</f>
        <v>38.5</v>
      </c>
      <c r="AT129" s="352"/>
      <c r="AU129" s="330"/>
      <c r="AV129" s="331"/>
      <c r="AW129" s="331">
        <f t="shared" si="50"/>
        <v>0</v>
      </c>
      <c r="AX129" s="331">
        <f t="shared" si="53"/>
        <v>0</v>
      </c>
      <c r="AY129" s="331">
        <f t="shared" si="54"/>
        <v>0</v>
      </c>
      <c r="AZ129" s="331">
        <f t="shared" si="51"/>
        <v>0</v>
      </c>
      <c r="BA129" s="332"/>
      <c r="BB129" s="332"/>
      <c r="BC129" s="333">
        <f t="shared" si="52"/>
        <v>0</v>
      </c>
      <c r="BD129" s="333">
        <v>0</v>
      </c>
      <c r="BE129" s="334">
        <v>0</v>
      </c>
      <c r="BF129" s="314"/>
      <c r="BG129" s="314"/>
      <c r="BH129" s="273">
        <v>38.5</v>
      </c>
      <c r="BI129" s="274"/>
      <c r="BK129" s="293">
        <f>BH129</f>
        <v>38.5</v>
      </c>
      <c r="BL129" s="294"/>
      <c r="BM129" s="295">
        <f>BN129</f>
        <v>38.5</v>
      </c>
      <c r="BN129" s="294">
        <v>38.5</v>
      </c>
      <c r="BO129" s="294"/>
    </row>
    <row r="130" spans="1:67" ht="16.5" thickBot="1" x14ac:dyDescent="0.3">
      <c r="BF130" s="318"/>
      <c r="BG130" s="319"/>
    </row>
    <row r="131" spans="1:67" s="241" customFormat="1" ht="39.75" customHeight="1" x14ac:dyDescent="0.25">
      <c r="A131" s="582" t="s">
        <v>151</v>
      </c>
      <c r="B131" s="584" t="s">
        <v>277</v>
      </c>
      <c r="C131" s="585"/>
      <c r="D131" s="585"/>
      <c r="E131" s="585"/>
      <c r="F131" s="585"/>
      <c r="G131" s="585"/>
      <c r="H131" s="585" t="s">
        <v>278</v>
      </c>
      <c r="I131" s="585"/>
      <c r="J131" s="585"/>
      <c r="K131" s="585"/>
      <c r="L131" s="585"/>
      <c r="M131" s="585"/>
      <c r="N131" s="585" t="s">
        <v>279</v>
      </c>
      <c r="O131" s="585"/>
      <c r="P131" s="585"/>
      <c r="Q131" s="585"/>
      <c r="R131" s="585"/>
      <c r="S131" s="585"/>
      <c r="T131" s="585" t="s">
        <v>280</v>
      </c>
      <c r="U131" s="585"/>
      <c r="V131" s="585"/>
      <c r="W131" s="585"/>
      <c r="X131" s="585"/>
      <c r="Y131" s="585"/>
      <c r="Z131" s="571" t="s">
        <v>281</v>
      </c>
      <c r="AA131" s="572"/>
      <c r="AB131" s="571" t="s">
        <v>282</v>
      </c>
      <c r="AC131" s="573"/>
      <c r="AD131" s="572"/>
      <c r="AE131" s="574" t="s">
        <v>405</v>
      </c>
      <c r="AF131" s="575"/>
      <c r="AG131" s="571" t="s">
        <v>406</v>
      </c>
      <c r="AH131" s="572"/>
      <c r="AI131" s="571" t="s">
        <v>407</v>
      </c>
      <c r="AJ131" s="572"/>
      <c r="AK131" s="574" t="s">
        <v>286</v>
      </c>
      <c r="AL131" s="575"/>
      <c r="AM131" s="576" t="s">
        <v>408</v>
      </c>
      <c r="AN131" s="577"/>
      <c r="AO131" s="576" t="s">
        <v>409</v>
      </c>
      <c r="AP131" s="577"/>
      <c r="AQ131" s="574" t="s">
        <v>289</v>
      </c>
      <c r="AR131" s="575"/>
      <c r="AS131" s="239" t="s">
        <v>410</v>
      </c>
      <c r="AT131" s="240" t="s">
        <v>411</v>
      </c>
      <c r="AU131" s="578" t="s">
        <v>429</v>
      </c>
      <c r="AV131" s="579"/>
      <c r="AW131" s="566" t="s">
        <v>412</v>
      </c>
      <c r="AX131" s="568" t="s">
        <v>192</v>
      </c>
      <c r="AY131" s="568"/>
      <c r="AZ131" s="566" t="s">
        <v>413</v>
      </c>
      <c r="BA131" s="568" t="s">
        <v>192</v>
      </c>
      <c r="BB131" s="568"/>
      <c r="BC131" s="566" t="s">
        <v>414</v>
      </c>
      <c r="BD131" s="568" t="s">
        <v>192</v>
      </c>
      <c r="BE131" s="569"/>
      <c r="BF131" s="570"/>
      <c r="BG131" s="570"/>
      <c r="BH131" s="563" t="s">
        <v>295</v>
      </c>
      <c r="BI131" s="564"/>
      <c r="BK131" s="242" t="s">
        <v>415</v>
      </c>
      <c r="BL131" s="242" t="s">
        <v>416</v>
      </c>
      <c r="BM131" s="243" t="s">
        <v>298</v>
      </c>
      <c r="BN131" s="244" t="s">
        <v>417</v>
      </c>
      <c r="BO131" s="244" t="s">
        <v>418</v>
      </c>
    </row>
    <row r="132" spans="1:67" s="241" customFormat="1" ht="33" customHeight="1" thickBot="1" x14ac:dyDescent="0.3">
      <c r="A132" s="583"/>
      <c r="B132" s="245" t="s">
        <v>301</v>
      </c>
      <c r="C132" s="246" t="s">
        <v>302</v>
      </c>
      <c r="D132" s="247" t="s">
        <v>303</v>
      </c>
      <c r="E132" s="247" t="s">
        <v>304</v>
      </c>
      <c r="F132" s="247" t="s">
        <v>305</v>
      </c>
      <c r="G132" s="247" t="s">
        <v>306</v>
      </c>
      <c r="H132" s="246" t="s">
        <v>301</v>
      </c>
      <c r="I132" s="246" t="s">
        <v>302</v>
      </c>
      <c r="J132" s="247" t="s">
        <v>303</v>
      </c>
      <c r="K132" s="247" t="s">
        <v>304</v>
      </c>
      <c r="L132" s="247" t="s">
        <v>305</v>
      </c>
      <c r="M132" s="247" t="s">
        <v>306</v>
      </c>
      <c r="N132" s="246" t="s">
        <v>301</v>
      </c>
      <c r="O132" s="246" t="s">
        <v>302</v>
      </c>
      <c r="P132" s="247" t="s">
        <v>303</v>
      </c>
      <c r="Q132" s="247" t="s">
        <v>304</v>
      </c>
      <c r="R132" s="247" t="s">
        <v>305</v>
      </c>
      <c r="S132" s="247" t="s">
        <v>306</v>
      </c>
      <c r="T132" s="246" t="s">
        <v>301</v>
      </c>
      <c r="U132" s="246" t="s">
        <v>302</v>
      </c>
      <c r="V132" s="247" t="s">
        <v>303</v>
      </c>
      <c r="W132" s="247" t="s">
        <v>304</v>
      </c>
      <c r="X132" s="247" t="s">
        <v>305</v>
      </c>
      <c r="Y132" s="247" t="s">
        <v>306</v>
      </c>
      <c r="Z132" s="246" t="s">
        <v>307</v>
      </c>
      <c r="AA132" s="246" t="s">
        <v>308</v>
      </c>
      <c r="AB132" s="246" t="s">
        <v>307</v>
      </c>
      <c r="AC132" s="246" t="s">
        <v>308</v>
      </c>
      <c r="AD132" s="246" t="s">
        <v>308</v>
      </c>
      <c r="AE132" s="248" t="s">
        <v>307</v>
      </c>
      <c r="AF132" s="248" t="s">
        <v>308</v>
      </c>
      <c r="AG132" s="246" t="s">
        <v>307</v>
      </c>
      <c r="AH132" s="246" t="s">
        <v>308</v>
      </c>
      <c r="AI132" s="246" t="s">
        <v>307</v>
      </c>
      <c r="AJ132" s="246" t="s">
        <v>308</v>
      </c>
      <c r="AK132" s="248" t="s">
        <v>307</v>
      </c>
      <c r="AL132" s="248" t="s">
        <v>308</v>
      </c>
      <c r="AM132" s="246" t="s">
        <v>307</v>
      </c>
      <c r="AN132" s="246" t="s">
        <v>308</v>
      </c>
      <c r="AO132" s="246" t="s">
        <v>307</v>
      </c>
      <c r="AP132" s="246" t="s">
        <v>308</v>
      </c>
      <c r="AQ132" s="246" t="s">
        <v>309</v>
      </c>
      <c r="AR132" s="247"/>
      <c r="AS132" s="246" t="s">
        <v>309</v>
      </c>
      <c r="AT132" s="249" t="s">
        <v>309</v>
      </c>
      <c r="AU132" s="580"/>
      <c r="AV132" s="581"/>
      <c r="AW132" s="567"/>
      <c r="AX132" s="250" t="s">
        <v>419</v>
      </c>
      <c r="AY132" s="250" t="s">
        <v>420</v>
      </c>
      <c r="AZ132" s="567"/>
      <c r="BA132" s="250" t="s">
        <v>421</v>
      </c>
      <c r="BB132" s="250" t="s">
        <v>422</v>
      </c>
      <c r="BC132" s="567"/>
      <c r="BD132" s="250" t="s">
        <v>423</v>
      </c>
      <c r="BE132" s="251" t="s">
        <v>424</v>
      </c>
      <c r="BF132" s="570"/>
      <c r="BG132" s="570"/>
      <c r="BH132" s="252" t="s">
        <v>307</v>
      </c>
      <c r="BI132" s="253"/>
      <c r="BK132" s="254" t="s">
        <v>307</v>
      </c>
      <c r="BL132" s="254" t="s">
        <v>307</v>
      </c>
      <c r="BM132" s="254" t="s">
        <v>307</v>
      </c>
      <c r="BN132" s="254" t="s">
        <v>307</v>
      </c>
      <c r="BO132" s="254" t="s">
        <v>307</v>
      </c>
    </row>
    <row r="133" spans="1:67" ht="27" customHeight="1" thickBot="1" x14ac:dyDescent="0.3">
      <c r="A133" s="255" t="s">
        <v>428</v>
      </c>
      <c r="B133" s="256">
        <f t="shared" ref="B133:Y133" si="55">SUM(B134:B187)</f>
        <v>51</v>
      </c>
      <c r="C133" s="257">
        <f t="shared" si="55"/>
        <v>147.02500000000001</v>
      </c>
      <c r="D133" s="257">
        <f t="shared" si="55"/>
        <v>1281.4399999999996</v>
      </c>
      <c r="E133" s="257">
        <f t="shared" si="55"/>
        <v>226.17500000000001</v>
      </c>
      <c r="F133" s="257">
        <f t="shared" si="55"/>
        <v>1410.8400000000001</v>
      </c>
      <c r="G133" s="257">
        <f t="shared" si="55"/>
        <v>3116.48</v>
      </c>
      <c r="H133" s="257">
        <f t="shared" si="55"/>
        <v>52</v>
      </c>
      <c r="I133" s="257">
        <f t="shared" si="55"/>
        <v>152.52500000000001</v>
      </c>
      <c r="J133" s="257">
        <f t="shared" si="55"/>
        <v>1309.1599999999996</v>
      </c>
      <c r="K133" s="257">
        <f t="shared" si="55"/>
        <v>230.67500000000001</v>
      </c>
      <c r="L133" s="257">
        <f t="shared" si="55"/>
        <v>1442.0900000000001</v>
      </c>
      <c r="M133" s="257">
        <f t="shared" si="55"/>
        <v>3186.45</v>
      </c>
      <c r="N133" s="257">
        <f t="shared" si="55"/>
        <v>53</v>
      </c>
      <c r="O133" s="257">
        <f t="shared" si="55"/>
        <v>157.27500000000001</v>
      </c>
      <c r="P133" s="257">
        <f t="shared" si="55"/>
        <v>1334.5699999999997</v>
      </c>
      <c r="Q133" s="257">
        <f t="shared" si="55"/>
        <v>235.17500000000001</v>
      </c>
      <c r="R133" s="257">
        <f t="shared" si="55"/>
        <v>1470.3400000000001</v>
      </c>
      <c r="S133" s="257">
        <f t="shared" si="55"/>
        <v>3250.3599999999997</v>
      </c>
      <c r="T133" s="257">
        <f t="shared" si="55"/>
        <v>54</v>
      </c>
      <c r="U133" s="257">
        <f t="shared" si="55"/>
        <v>160.77500000000001</v>
      </c>
      <c r="V133" s="257">
        <f t="shared" si="55"/>
        <v>1350.7399999999998</v>
      </c>
      <c r="W133" s="257">
        <f t="shared" si="55"/>
        <v>237.42500000000001</v>
      </c>
      <c r="X133" s="257">
        <f t="shared" si="55"/>
        <v>1492.8400000000001</v>
      </c>
      <c r="Y133" s="257">
        <f t="shared" si="55"/>
        <v>3295.7799999999997</v>
      </c>
      <c r="Z133" s="258">
        <f>Z188+Z189+Z190+Z191+Z192+Z193</f>
        <v>4090.75</v>
      </c>
      <c r="AA133" s="258">
        <f t="shared" ref="AA133" si="56">AA188+AA189+AA190+AA191+AA192+AA193</f>
        <v>4090.75</v>
      </c>
      <c r="AB133" s="258">
        <f>AB188+AB189+AB190+AB191+AB192+AB193</f>
        <v>4201.75</v>
      </c>
      <c r="AC133" s="258">
        <f t="shared" ref="AC133:AT133" si="57">AC188+AC189+AC190+AC191+AC192+AC193</f>
        <v>0</v>
      </c>
      <c r="AD133" s="258">
        <f t="shared" si="57"/>
        <v>4201.75</v>
      </c>
      <c r="AE133" s="258">
        <f t="shared" si="57"/>
        <v>4401</v>
      </c>
      <c r="AF133" s="258">
        <f t="shared" si="57"/>
        <v>4401</v>
      </c>
      <c r="AG133" s="258">
        <f t="shared" si="57"/>
        <v>3317.5</v>
      </c>
      <c r="AH133" s="258">
        <f t="shared" si="57"/>
        <v>3317.5</v>
      </c>
      <c r="AI133" s="258">
        <f t="shared" si="57"/>
        <v>1083.5</v>
      </c>
      <c r="AJ133" s="258">
        <f t="shared" si="57"/>
        <v>1083.5</v>
      </c>
      <c r="AK133" s="258">
        <f t="shared" si="57"/>
        <v>4540.75</v>
      </c>
      <c r="AL133" s="258">
        <f t="shared" si="57"/>
        <v>4540.75</v>
      </c>
      <c r="AM133" s="258">
        <f t="shared" si="57"/>
        <v>3442.5</v>
      </c>
      <c r="AN133" s="258">
        <f t="shared" si="57"/>
        <v>3442.5</v>
      </c>
      <c r="AO133" s="258">
        <f t="shared" si="57"/>
        <v>1098.25</v>
      </c>
      <c r="AP133" s="258">
        <f t="shared" si="57"/>
        <v>1098.25</v>
      </c>
      <c r="AQ133" s="258">
        <f t="shared" si="57"/>
        <v>4994.75</v>
      </c>
      <c r="AR133" s="258">
        <f t="shared" si="57"/>
        <v>0</v>
      </c>
      <c r="AS133" s="258">
        <f t="shared" si="57"/>
        <v>3743.75</v>
      </c>
      <c r="AT133" s="259">
        <f t="shared" si="57"/>
        <v>1251</v>
      </c>
      <c r="AU133" s="260">
        <f>AU188+AU189+AU190+AU191+AU192+AU193</f>
        <v>88.3</v>
      </c>
      <c r="AV133" s="258">
        <f t="shared" ref="AV133:AY133" si="58">AV188+AV189+AV190+AV191+AV192+AV193</f>
        <v>0</v>
      </c>
      <c r="AW133" s="258">
        <f t="shared" si="58"/>
        <v>88.3</v>
      </c>
      <c r="AX133" s="258">
        <f t="shared" si="58"/>
        <v>5.8</v>
      </c>
      <c r="AY133" s="258">
        <f t="shared" si="58"/>
        <v>82.5</v>
      </c>
      <c r="AZ133" s="258">
        <f>BA133+BB133</f>
        <v>100</v>
      </c>
      <c r="BA133" s="261">
        <f>BD133/BC133*100</f>
        <v>6.756756756756757</v>
      </c>
      <c r="BB133" s="261">
        <f>BE133/BC133*100</f>
        <v>93.243243243243242</v>
      </c>
      <c r="BC133" s="258">
        <f t="shared" ref="BC133:BE133" si="59">BC188+BC189+BC190+BC191+BC192+BC193</f>
        <v>74</v>
      </c>
      <c r="BD133" s="258">
        <f t="shared" si="59"/>
        <v>5</v>
      </c>
      <c r="BE133" s="262">
        <f t="shared" si="59"/>
        <v>69</v>
      </c>
      <c r="BF133" s="313"/>
      <c r="BG133" s="313"/>
      <c r="BH133" s="264">
        <f t="shared" ref="BH133:BO133" si="60">BH188+BH189+BH190+BH191+BH192+BH193</f>
        <v>5155.75</v>
      </c>
      <c r="BI133" s="265">
        <f t="shared" si="60"/>
        <v>0</v>
      </c>
      <c r="BJ133" s="265">
        <f t="shared" si="60"/>
        <v>0</v>
      </c>
      <c r="BK133" s="265">
        <f t="shared" si="60"/>
        <v>3937</v>
      </c>
      <c r="BL133" s="265">
        <f t="shared" si="60"/>
        <v>1218.75</v>
      </c>
      <c r="BM133" s="265">
        <f t="shared" si="60"/>
        <v>5290.25</v>
      </c>
      <c r="BN133" s="265">
        <f t="shared" si="60"/>
        <v>4071.5</v>
      </c>
      <c r="BO133" s="265">
        <f t="shared" si="60"/>
        <v>1218.75</v>
      </c>
    </row>
    <row r="134" spans="1:67" ht="15" hidden="1" customHeight="1" x14ac:dyDescent="0.25">
      <c r="A134" s="266" t="s">
        <v>311</v>
      </c>
      <c r="B134" s="267">
        <v>1</v>
      </c>
      <c r="C134" s="268">
        <v>1.5</v>
      </c>
      <c r="D134" s="268">
        <v>29.25</v>
      </c>
      <c r="E134" s="268">
        <v>6.5</v>
      </c>
      <c r="F134" s="268">
        <v>32.25</v>
      </c>
      <c r="G134" s="268">
        <f>SUM(B134:F134)</f>
        <v>70.5</v>
      </c>
      <c r="H134" s="268">
        <v>1</v>
      </c>
      <c r="I134" s="268">
        <v>1.5</v>
      </c>
      <c r="J134" s="268">
        <v>29.25</v>
      </c>
      <c r="K134" s="268">
        <v>6.5</v>
      </c>
      <c r="L134" s="268">
        <v>32.25</v>
      </c>
      <c r="M134" s="268">
        <f>SUM(H134:L134)</f>
        <v>70.5</v>
      </c>
      <c r="N134" s="268">
        <v>1</v>
      </c>
      <c r="O134" s="268">
        <v>1.5</v>
      </c>
      <c r="P134" s="268">
        <v>29.25</v>
      </c>
      <c r="Q134" s="268">
        <v>6.5</v>
      </c>
      <c r="R134" s="268">
        <v>32.25</v>
      </c>
      <c r="S134" s="268">
        <f>SUM(N134:R134)</f>
        <v>70.5</v>
      </c>
      <c r="T134" s="268">
        <v>1</v>
      </c>
      <c r="U134" s="268">
        <v>1.5</v>
      </c>
      <c r="V134" s="268">
        <v>29.25</v>
      </c>
      <c r="W134" s="268">
        <v>6.5</v>
      </c>
      <c r="X134" s="268">
        <v>32.25</v>
      </c>
      <c r="Y134" s="268">
        <f>SUM(T134:X134)</f>
        <v>70.5</v>
      </c>
      <c r="Z134" s="268">
        <f>(B134*7+H134*2+N134*2+T134*1)/12</f>
        <v>1</v>
      </c>
      <c r="AA134" s="269">
        <f>(C134*7+I134*2+O134*2+U134*1)/12</f>
        <v>1.5</v>
      </c>
      <c r="AB134" s="269"/>
      <c r="AC134" s="268">
        <f>(D134*7+J134*2+P134*2+V134*1)/12</f>
        <v>29.25</v>
      </c>
      <c r="AD134" s="268">
        <f>(E134*7+K134*2+Q134*2+W134*1)/12</f>
        <v>6.5</v>
      </c>
      <c r="AE134" s="268"/>
      <c r="AF134" s="268"/>
      <c r="AG134" s="268"/>
      <c r="AH134" s="268"/>
      <c r="AI134" s="268"/>
      <c r="AJ134" s="268"/>
      <c r="AK134" s="268">
        <f>(F134*7+L134*2+R134*2+X134*1)/12</f>
        <v>32.25</v>
      </c>
      <c r="AL134" s="268"/>
      <c r="AM134" s="268"/>
      <c r="AN134" s="268"/>
      <c r="AO134" s="268"/>
      <c r="AP134" s="268"/>
      <c r="AQ134" s="268"/>
      <c r="AR134" s="268"/>
      <c r="AS134" s="268"/>
      <c r="AT134" s="270"/>
      <c r="AU134" s="271"/>
      <c r="AV134" s="269">
        <f t="shared" ref="AV134:AV187" si="61">SUM(Z134:AK134)</f>
        <v>70.5</v>
      </c>
      <c r="AW134" s="269"/>
      <c r="AX134" s="269"/>
      <c r="AY134" s="269"/>
      <c r="AZ134" s="269"/>
      <c r="BA134" s="269"/>
      <c r="BB134" s="269"/>
      <c r="BC134" s="269"/>
      <c r="BD134" s="269"/>
      <c r="BE134" s="272"/>
      <c r="BF134" s="314"/>
      <c r="BG134" s="314"/>
      <c r="BH134" s="273"/>
      <c r="BI134" s="274"/>
      <c r="BJ134" s="237">
        <v>32.25</v>
      </c>
      <c r="BK134" s="275"/>
      <c r="BL134" s="275"/>
      <c r="BM134" s="276">
        <f t="shared" ref="BM134:BM187" si="62">AK134-BJ134</f>
        <v>0</v>
      </c>
      <c r="BN134" s="275"/>
      <c r="BO134" s="275"/>
    </row>
    <row r="135" spans="1:67" ht="15" hidden="1" customHeight="1" x14ac:dyDescent="0.25">
      <c r="A135" s="277" t="s">
        <v>312</v>
      </c>
      <c r="B135" s="278">
        <v>1</v>
      </c>
      <c r="C135" s="279">
        <v>1</v>
      </c>
      <c r="D135" s="279">
        <v>27.72</v>
      </c>
      <c r="E135" s="279">
        <v>6.5</v>
      </c>
      <c r="F135" s="279">
        <v>30.75</v>
      </c>
      <c r="G135" s="279">
        <f t="shared" ref="G135:G187" si="63">SUM(B135:F135)</f>
        <v>66.97</v>
      </c>
      <c r="H135" s="279">
        <v>1</v>
      </c>
      <c r="I135" s="279">
        <v>1</v>
      </c>
      <c r="J135" s="279">
        <v>27.72</v>
      </c>
      <c r="K135" s="279">
        <v>6.5</v>
      </c>
      <c r="L135" s="279">
        <v>30.75</v>
      </c>
      <c r="M135" s="279">
        <f t="shared" ref="M135:M187" si="64">SUM(H135:L135)</f>
        <v>66.97</v>
      </c>
      <c r="N135" s="279">
        <v>1</v>
      </c>
      <c r="O135" s="279">
        <v>1</v>
      </c>
      <c r="P135" s="279">
        <v>27.72</v>
      </c>
      <c r="Q135" s="279">
        <v>6.5</v>
      </c>
      <c r="R135" s="279">
        <v>30.75</v>
      </c>
      <c r="S135" s="279">
        <f t="shared" ref="S135:S187" si="65">SUM(N135:R135)</f>
        <v>66.97</v>
      </c>
      <c r="T135" s="279">
        <v>1</v>
      </c>
      <c r="U135" s="279">
        <v>1</v>
      </c>
      <c r="V135" s="279">
        <v>27.72</v>
      </c>
      <c r="W135" s="279">
        <v>6.5</v>
      </c>
      <c r="X135" s="279">
        <v>30.75</v>
      </c>
      <c r="Y135" s="279">
        <f t="shared" ref="Y135:Y187" si="66">SUM(T135:X135)</f>
        <v>66.97</v>
      </c>
      <c r="Z135" s="279">
        <f t="shared" ref="Z135:AA187" si="67">(B135*7+H135*2+N135*2+T135*1)/12</f>
        <v>1</v>
      </c>
      <c r="AA135" s="274">
        <f t="shared" si="67"/>
        <v>1</v>
      </c>
      <c r="AB135" s="274"/>
      <c r="AC135" s="279">
        <f>(D135*7+J135*2+P135*2+V135*1)/12+0.03</f>
        <v>27.75</v>
      </c>
      <c r="AD135" s="279">
        <f t="shared" ref="AD135:AD140" si="68">(E135*7+K135*2+Q135*2+W135*1)/12</f>
        <v>6.5</v>
      </c>
      <c r="AE135" s="279"/>
      <c r="AF135" s="279"/>
      <c r="AG135" s="279"/>
      <c r="AH135" s="279"/>
      <c r="AI135" s="279"/>
      <c r="AJ135" s="279"/>
      <c r="AK135" s="279">
        <f>(F135*7+L135*2+R135*2+X135*1)/12</f>
        <v>30.75</v>
      </c>
      <c r="AL135" s="279"/>
      <c r="AM135" s="279"/>
      <c r="AN135" s="279"/>
      <c r="AO135" s="279"/>
      <c r="AP135" s="279"/>
      <c r="AQ135" s="279"/>
      <c r="AR135" s="279"/>
      <c r="AS135" s="279"/>
      <c r="AT135" s="280"/>
      <c r="AU135" s="281"/>
      <c r="AV135" s="274">
        <f t="shared" si="61"/>
        <v>67</v>
      </c>
      <c r="AW135" s="274"/>
      <c r="AX135" s="274"/>
      <c r="AY135" s="274"/>
      <c r="AZ135" s="274"/>
      <c r="BA135" s="274"/>
      <c r="BB135" s="274"/>
      <c r="BC135" s="274"/>
      <c r="BD135" s="274"/>
      <c r="BE135" s="282"/>
      <c r="BF135" s="314"/>
      <c r="BG135" s="314"/>
      <c r="BH135" s="273"/>
      <c r="BI135" s="274"/>
      <c r="BJ135" s="237">
        <v>30.75</v>
      </c>
      <c r="BK135" s="275"/>
      <c r="BL135" s="275"/>
      <c r="BM135" s="276">
        <f t="shared" si="62"/>
        <v>0</v>
      </c>
      <c r="BN135" s="275"/>
      <c r="BO135" s="275"/>
    </row>
    <row r="136" spans="1:67" ht="15" hidden="1" customHeight="1" x14ac:dyDescent="0.25">
      <c r="A136" s="284" t="s">
        <v>313</v>
      </c>
      <c r="B136" s="278">
        <v>1</v>
      </c>
      <c r="C136" s="279">
        <v>1</v>
      </c>
      <c r="D136" s="279">
        <v>27</v>
      </c>
      <c r="E136" s="279">
        <v>6.5</v>
      </c>
      <c r="F136" s="279">
        <v>30.25</v>
      </c>
      <c r="G136" s="279">
        <f t="shared" si="63"/>
        <v>65.75</v>
      </c>
      <c r="H136" s="279">
        <v>1</v>
      </c>
      <c r="I136" s="279">
        <v>1</v>
      </c>
      <c r="J136" s="279">
        <v>27</v>
      </c>
      <c r="K136" s="279">
        <v>6.5</v>
      </c>
      <c r="L136" s="279">
        <v>30.25</v>
      </c>
      <c r="M136" s="279">
        <f t="shared" si="64"/>
        <v>65.75</v>
      </c>
      <c r="N136" s="279">
        <v>1</v>
      </c>
      <c r="O136" s="279">
        <v>1</v>
      </c>
      <c r="P136" s="279">
        <v>27</v>
      </c>
      <c r="Q136" s="279">
        <v>6.5</v>
      </c>
      <c r="R136" s="279">
        <v>30.25</v>
      </c>
      <c r="S136" s="279">
        <f t="shared" si="65"/>
        <v>65.75</v>
      </c>
      <c r="T136" s="279">
        <v>1</v>
      </c>
      <c r="U136" s="279">
        <v>1</v>
      </c>
      <c r="V136" s="279">
        <v>27</v>
      </c>
      <c r="W136" s="279">
        <v>6.5</v>
      </c>
      <c r="X136" s="279">
        <v>30.25</v>
      </c>
      <c r="Y136" s="279">
        <f t="shared" si="66"/>
        <v>65.75</v>
      </c>
      <c r="Z136" s="279">
        <f t="shared" si="67"/>
        <v>1</v>
      </c>
      <c r="AA136" s="274">
        <f t="shared" si="67"/>
        <v>1</v>
      </c>
      <c r="AB136" s="274"/>
      <c r="AC136" s="279">
        <f>(D136*7+J136*2+P136*2+V136*1)/12</f>
        <v>27</v>
      </c>
      <c r="AD136" s="279">
        <f t="shared" si="68"/>
        <v>6.5</v>
      </c>
      <c r="AE136" s="279"/>
      <c r="AF136" s="279"/>
      <c r="AG136" s="279"/>
      <c r="AH136" s="279"/>
      <c r="AI136" s="279"/>
      <c r="AJ136" s="279"/>
      <c r="AK136" s="279">
        <f>(F136*7+L136*2+R136*2+X136*1)/12</f>
        <v>30.25</v>
      </c>
      <c r="AL136" s="279"/>
      <c r="AM136" s="279"/>
      <c r="AN136" s="279"/>
      <c r="AO136" s="279"/>
      <c r="AP136" s="279"/>
      <c r="AQ136" s="279"/>
      <c r="AR136" s="279"/>
      <c r="AS136" s="279"/>
      <c r="AT136" s="280"/>
      <c r="AU136" s="281"/>
      <c r="AV136" s="274">
        <f t="shared" si="61"/>
        <v>65.75</v>
      </c>
      <c r="AW136" s="274"/>
      <c r="AX136" s="274"/>
      <c r="AY136" s="274"/>
      <c r="AZ136" s="274"/>
      <c r="BA136" s="274"/>
      <c r="BB136" s="274"/>
      <c r="BC136" s="274"/>
      <c r="BD136" s="274"/>
      <c r="BE136" s="282"/>
      <c r="BF136" s="314"/>
      <c r="BG136" s="314"/>
      <c r="BH136" s="273"/>
      <c r="BI136" s="274"/>
      <c r="BJ136" s="237">
        <v>30.25</v>
      </c>
      <c r="BK136" s="275"/>
      <c r="BL136" s="275"/>
      <c r="BM136" s="276">
        <f t="shared" si="62"/>
        <v>0</v>
      </c>
      <c r="BN136" s="275"/>
      <c r="BO136" s="275"/>
    </row>
    <row r="137" spans="1:67" ht="15" hidden="1" customHeight="1" x14ac:dyDescent="0.25">
      <c r="A137" s="277" t="s">
        <v>314</v>
      </c>
      <c r="B137" s="278">
        <v>1</v>
      </c>
      <c r="C137" s="279">
        <v>7.5</v>
      </c>
      <c r="D137" s="279">
        <v>42.1</v>
      </c>
      <c r="E137" s="279">
        <v>8</v>
      </c>
      <c r="F137" s="279">
        <v>42.25</v>
      </c>
      <c r="G137" s="279">
        <f t="shared" si="63"/>
        <v>100.85</v>
      </c>
      <c r="H137" s="279">
        <v>1</v>
      </c>
      <c r="I137" s="279">
        <v>7.5</v>
      </c>
      <c r="J137" s="279">
        <v>42.1</v>
      </c>
      <c r="K137" s="279">
        <v>8</v>
      </c>
      <c r="L137" s="279">
        <v>42.25</v>
      </c>
      <c r="M137" s="279">
        <f t="shared" si="64"/>
        <v>100.85</v>
      </c>
      <c r="N137" s="279">
        <v>1</v>
      </c>
      <c r="O137" s="279">
        <v>7.5</v>
      </c>
      <c r="P137" s="279">
        <v>42.1</v>
      </c>
      <c r="Q137" s="279">
        <v>8</v>
      </c>
      <c r="R137" s="279">
        <v>42.25</v>
      </c>
      <c r="S137" s="279">
        <f t="shared" si="65"/>
        <v>100.85</v>
      </c>
      <c r="T137" s="279">
        <v>1</v>
      </c>
      <c r="U137" s="279">
        <v>7.5</v>
      </c>
      <c r="V137" s="279">
        <v>42.1</v>
      </c>
      <c r="W137" s="279">
        <v>8</v>
      </c>
      <c r="X137" s="279">
        <v>42.25</v>
      </c>
      <c r="Y137" s="279">
        <f t="shared" si="66"/>
        <v>100.85</v>
      </c>
      <c r="Z137" s="279">
        <f t="shared" si="67"/>
        <v>1</v>
      </c>
      <c r="AA137" s="274">
        <f t="shared" si="67"/>
        <v>7.5</v>
      </c>
      <c r="AB137" s="274"/>
      <c r="AC137" s="279">
        <f>(D137*7+J137*2+P137*2+V137*1)/12-0.1</f>
        <v>42</v>
      </c>
      <c r="AD137" s="279">
        <f t="shared" si="68"/>
        <v>8</v>
      </c>
      <c r="AE137" s="279"/>
      <c r="AF137" s="279"/>
      <c r="AG137" s="279"/>
      <c r="AH137" s="279"/>
      <c r="AI137" s="279"/>
      <c r="AJ137" s="279"/>
      <c r="AK137" s="279">
        <f>(F137*7+L137*2+R137*2+X137*1)/12</f>
        <v>42.25</v>
      </c>
      <c r="AL137" s="279"/>
      <c r="AM137" s="279"/>
      <c r="AN137" s="279"/>
      <c r="AO137" s="279"/>
      <c r="AP137" s="279"/>
      <c r="AQ137" s="279"/>
      <c r="AR137" s="279"/>
      <c r="AS137" s="279"/>
      <c r="AT137" s="280"/>
      <c r="AU137" s="281"/>
      <c r="AV137" s="274">
        <f t="shared" si="61"/>
        <v>100.75</v>
      </c>
      <c r="AW137" s="274"/>
      <c r="AX137" s="274"/>
      <c r="AY137" s="274"/>
      <c r="AZ137" s="274"/>
      <c r="BA137" s="274"/>
      <c r="BB137" s="274"/>
      <c r="BC137" s="274"/>
      <c r="BD137" s="274"/>
      <c r="BE137" s="282"/>
      <c r="BF137" s="314"/>
      <c r="BG137" s="314"/>
      <c r="BH137" s="273"/>
      <c r="BI137" s="274"/>
      <c r="BJ137" s="237">
        <v>42.25</v>
      </c>
      <c r="BK137" s="275"/>
      <c r="BL137" s="275"/>
      <c r="BM137" s="276">
        <f t="shared" si="62"/>
        <v>0</v>
      </c>
      <c r="BN137" s="275"/>
      <c r="BO137" s="275"/>
    </row>
    <row r="138" spans="1:67" ht="15" hidden="1" customHeight="1" x14ac:dyDescent="0.25">
      <c r="A138" s="277" t="s">
        <v>315</v>
      </c>
      <c r="B138" s="278">
        <v>1</v>
      </c>
      <c r="C138" s="279">
        <v>6</v>
      </c>
      <c r="D138" s="279">
        <v>24.5</v>
      </c>
      <c r="E138" s="279">
        <v>12.5</v>
      </c>
      <c r="F138" s="279">
        <v>30.1</v>
      </c>
      <c r="G138" s="279">
        <f t="shared" si="63"/>
        <v>74.099999999999994</v>
      </c>
      <c r="H138" s="279">
        <v>1</v>
      </c>
      <c r="I138" s="279">
        <v>6</v>
      </c>
      <c r="J138" s="279">
        <v>24.5</v>
      </c>
      <c r="K138" s="279">
        <v>12.5</v>
      </c>
      <c r="L138" s="279">
        <v>30.1</v>
      </c>
      <c r="M138" s="279">
        <f t="shared" si="64"/>
        <v>74.099999999999994</v>
      </c>
      <c r="N138" s="279">
        <v>1</v>
      </c>
      <c r="O138" s="279">
        <v>6</v>
      </c>
      <c r="P138" s="279">
        <v>24.5</v>
      </c>
      <c r="Q138" s="279">
        <v>12.5</v>
      </c>
      <c r="R138" s="279">
        <v>30.1</v>
      </c>
      <c r="S138" s="279">
        <f t="shared" si="65"/>
        <v>74.099999999999994</v>
      </c>
      <c r="T138" s="279">
        <v>1</v>
      </c>
      <c r="U138" s="279">
        <v>6</v>
      </c>
      <c r="V138" s="279">
        <v>24.5</v>
      </c>
      <c r="W138" s="279">
        <v>12.5</v>
      </c>
      <c r="X138" s="279">
        <v>30.1</v>
      </c>
      <c r="Y138" s="279">
        <f t="shared" si="66"/>
        <v>74.099999999999994</v>
      </c>
      <c r="Z138" s="279">
        <f t="shared" si="67"/>
        <v>1</v>
      </c>
      <c r="AA138" s="274">
        <f t="shared" si="67"/>
        <v>6</v>
      </c>
      <c r="AB138" s="274"/>
      <c r="AC138" s="279">
        <f>(D138*7+J138*2+P138*2+V138*1)/12</f>
        <v>24.5</v>
      </c>
      <c r="AD138" s="279">
        <f t="shared" si="68"/>
        <v>12.5</v>
      </c>
      <c r="AE138" s="279"/>
      <c r="AF138" s="279"/>
      <c r="AG138" s="279"/>
      <c r="AH138" s="279"/>
      <c r="AI138" s="279"/>
      <c r="AJ138" s="279"/>
      <c r="AK138" s="279">
        <f>(F138*7+L138*2+R138*2+X138*1)/12-0.1</f>
        <v>30.000000000000004</v>
      </c>
      <c r="AL138" s="279"/>
      <c r="AM138" s="279"/>
      <c r="AN138" s="279"/>
      <c r="AO138" s="279"/>
      <c r="AP138" s="279"/>
      <c r="AQ138" s="279"/>
      <c r="AR138" s="279"/>
      <c r="AS138" s="279"/>
      <c r="AT138" s="280"/>
      <c r="AU138" s="281"/>
      <c r="AV138" s="274">
        <f t="shared" si="61"/>
        <v>74</v>
      </c>
      <c r="AW138" s="274"/>
      <c r="AX138" s="274"/>
      <c r="AY138" s="274"/>
      <c r="AZ138" s="274"/>
      <c r="BA138" s="274"/>
      <c r="BB138" s="274"/>
      <c r="BC138" s="274"/>
      <c r="BD138" s="274"/>
      <c r="BE138" s="282"/>
      <c r="BF138" s="314"/>
      <c r="BG138" s="314"/>
      <c r="BH138" s="273"/>
      <c r="BI138" s="274"/>
      <c r="BJ138" s="237">
        <v>30.000000000000004</v>
      </c>
      <c r="BK138" s="275"/>
      <c r="BL138" s="275"/>
      <c r="BM138" s="276">
        <f t="shared" si="62"/>
        <v>0</v>
      </c>
      <c r="BN138" s="275"/>
      <c r="BO138" s="275"/>
    </row>
    <row r="139" spans="1:67" ht="15" hidden="1" customHeight="1" x14ac:dyDescent="0.25">
      <c r="A139" s="277" t="s">
        <v>316</v>
      </c>
      <c r="B139" s="278">
        <v>1</v>
      </c>
      <c r="C139" s="279">
        <v>1</v>
      </c>
      <c r="D139" s="279">
        <v>20.95</v>
      </c>
      <c r="E139" s="279">
        <v>4.5</v>
      </c>
      <c r="F139" s="279">
        <v>26.5</v>
      </c>
      <c r="G139" s="279">
        <f t="shared" si="63"/>
        <v>53.95</v>
      </c>
      <c r="H139" s="279">
        <v>1</v>
      </c>
      <c r="I139" s="279">
        <v>1</v>
      </c>
      <c r="J139" s="279">
        <v>20.95</v>
      </c>
      <c r="K139" s="279">
        <v>4.5</v>
      </c>
      <c r="L139" s="279">
        <v>26.5</v>
      </c>
      <c r="M139" s="279">
        <f t="shared" si="64"/>
        <v>53.95</v>
      </c>
      <c r="N139" s="279">
        <v>1</v>
      </c>
      <c r="O139" s="279">
        <v>1</v>
      </c>
      <c r="P139" s="279">
        <v>20.95</v>
      </c>
      <c r="Q139" s="279">
        <v>4.5</v>
      </c>
      <c r="R139" s="279">
        <v>26.5</v>
      </c>
      <c r="S139" s="279">
        <f t="shared" si="65"/>
        <v>53.95</v>
      </c>
      <c r="T139" s="279">
        <v>1</v>
      </c>
      <c r="U139" s="279">
        <v>1</v>
      </c>
      <c r="V139" s="279">
        <v>20.95</v>
      </c>
      <c r="W139" s="279">
        <v>4.5</v>
      </c>
      <c r="X139" s="279">
        <v>26.5</v>
      </c>
      <c r="Y139" s="279">
        <f t="shared" si="66"/>
        <v>53.95</v>
      </c>
      <c r="Z139" s="279">
        <f t="shared" si="67"/>
        <v>1</v>
      </c>
      <c r="AA139" s="274">
        <f t="shared" si="67"/>
        <v>1</v>
      </c>
      <c r="AB139" s="274"/>
      <c r="AC139" s="279">
        <f>(D139*7+J139*2+P139*2+V139*1)/12+0.05</f>
        <v>21</v>
      </c>
      <c r="AD139" s="279">
        <f t="shared" si="68"/>
        <v>4.5</v>
      </c>
      <c r="AE139" s="279"/>
      <c r="AF139" s="279"/>
      <c r="AG139" s="279"/>
      <c r="AH139" s="279"/>
      <c r="AI139" s="279"/>
      <c r="AJ139" s="279"/>
      <c r="AK139" s="279">
        <f>(F139*7+L139*2+R139*2+X139*1)/12</f>
        <v>26.5</v>
      </c>
      <c r="AL139" s="279"/>
      <c r="AM139" s="279"/>
      <c r="AN139" s="279"/>
      <c r="AO139" s="279"/>
      <c r="AP139" s="279"/>
      <c r="AQ139" s="279"/>
      <c r="AR139" s="279"/>
      <c r="AS139" s="279"/>
      <c r="AT139" s="280"/>
      <c r="AU139" s="281"/>
      <c r="AV139" s="274">
        <f t="shared" si="61"/>
        <v>54</v>
      </c>
      <c r="AW139" s="274"/>
      <c r="AX139" s="274"/>
      <c r="AY139" s="274"/>
      <c r="AZ139" s="274"/>
      <c r="BA139" s="274"/>
      <c r="BB139" s="274"/>
      <c r="BC139" s="274"/>
      <c r="BD139" s="274"/>
      <c r="BE139" s="282"/>
      <c r="BF139" s="314"/>
      <c r="BG139" s="314"/>
      <c r="BH139" s="273"/>
      <c r="BI139" s="274"/>
      <c r="BJ139" s="237">
        <v>26.5</v>
      </c>
      <c r="BK139" s="275"/>
      <c r="BL139" s="275"/>
      <c r="BM139" s="276">
        <f t="shared" si="62"/>
        <v>0</v>
      </c>
      <c r="BN139" s="275"/>
      <c r="BO139" s="275"/>
    </row>
    <row r="140" spans="1:67" ht="15" hidden="1" customHeight="1" x14ac:dyDescent="0.25">
      <c r="A140" s="277" t="s">
        <v>317</v>
      </c>
      <c r="B140" s="278">
        <v>1</v>
      </c>
      <c r="C140" s="279">
        <v>4</v>
      </c>
      <c r="D140" s="279">
        <v>39.51</v>
      </c>
      <c r="E140" s="279">
        <v>7.5</v>
      </c>
      <c r="F140" s="279">
        <v>40.049999999999997</v>
      </c>
      <c r="G140" s="279">
        <f t="shared" si="63"/>
        <v>92.06</v>
      </c>
      <c r="H140" s="279">
        <v>1</v>
      </c>
      <c r="I140" s="279">
        <v>4</v>
      </c>
      <c r="J140" s="279">
        <v>39.51</v>
      </c>
      <c r="K140" s="279">
        <v>7.5</v>
      </c>
      <c r="L140" s="279">
        <v>40.049999999999997</v>
      </c>
      <c r="M140" s="279">
        <f t="shared" si="64"/>
        <v>92.06</v>
      </c>
      <c r="N140" s="279">
        <v>1</v>
      </c>
      <c r="O140" s="279">
        <v>4</v>
      </c>
      <c r="P140" s="279">
        <v>39.51</v>
      </c>
      <c r="Q140" s="279">
        <v>7.5</v>
      </c>
      <c r="R140" s="279">
        <v>40.049999999999997</v>
      </c>
      <c r="S140" s="279">
        <f t="shared" si="65"/>
        <v>92.06</v>
      </c>
      <c r="T140" s="279">
        <v>1</v>
      </c>
      <c r="U140" s="279">
        <v>4</v>
      </c>
      <c r="V140" s="279">
        <v>39.51</v>
      </c>
      <c r="W140" s="279">
        <v>7.5</v>
      </c>
      <c r="X140" s="279">
        <v>40.049999999999997</v>
      </c>
      <c r="Y140" s="279">
        <f t="shared" si="66"/>
        <v>92.06</v>
      </c>
      <c r="Z140" s="279">
        <f t="shared" si="67"/>
        <v>1</v>
      </c>
      <c r="AA140" s="274">
        <f t="shared" si="67"/>
        <v>4</v>
      </c>
      <c r="AB140" s="274"/>
      <c r="AC140" s="279">
        <f>(D140*7+J140*2+P140*2+V140*1)/12-0.01</f>
        <v>39.5</v>
      </c>
      <c r="AD140" s="279">
        <f t="shared" si="68"/>
        <v>7.5</v>
      </c>
      <c r="AE140" s="279"/>
      <c r="AF140" s="279"/>
      <c r="AG140" s="279"/>
      <c r="AH140" s="279"/>
      <c r="AI140" s="279"/>
      <c r="AJ140" s="279"/>
      <c r="AK140" s="279">
        <f>(F140*7+L140*2+R140*2+X140*1)/12-0.05</f>
        <v>40</v>
      </c>
      <c r="AL140" s="279"/>
      <c r="AM140" s="279"/>
      <c r="AN140" s="279"/>
      <c r="AO140" s="279"/>
      <c r="AP140" s="279"/>
      <c r="AQ140" s="279"/>
      <c r="AR140" s="279"/>
      <c r="AS140" s="279"/>
      <c r="AT140" s="280"/>
      <c r="AU140" s="281"/>
      <c r="AV140" s="274">
        <f t="shared" si="61"/>
        <v>92</v>
      </c>
      <c r="AW140" s="274"/>
      <c r="AX140" s="274"/>
      <c r="AY140" s="274"/>
      <c r="AZ140" s="274"/>
      <c r="BA140" s="274"/>
      <c r="BB140" s="274"/>
      <c r="BC140" s="274"/>
      <c r="BD140" s="274"/>
      <c r="BE140" s="282"/>
      <c r="BF140" s="314"/>
      <c r="BG140" s="314"/>
      <c r="BH140" s="273"/>
      <c r="BI140" s="274"/>
      <c r="BJ140" s="237">
        <v>40</v>
      </c>
      <c r="BK140" s="275"/>
      <c r="BL140" s="275"/>
      <c r="BM140" s="276">
        <f t="shared" si="62"/>
        <v>0</v>
      </c>
      <c r="BN140" s="275"/>
      <c r="BO140" s="275"/>
    </row>
    <row r="141" spans="1:67" ht="15" hidden="1" customHeight="1" x14ac:dyDescent="0.25">
      <c r="A141" s="277" t="s">
        <v>318</v>
      </c>
      <c r="B141" s="278">
        <v>1</v>
      </c>
      <c r="C141" s="279">
        <v>4.5</v>
      </c>
      <c r="D141" s="279">
        <v>28.6</v>
      </c>
      <c r="E141" s="279">
        <v>6.8</v>
      </c>
      <c r="F141" s="279">
        <v>33.75</v>
      </c>
      <c r="G141" s="279">
        <f t="shared" si="63"/>
        <v>74.650000000000006</v>
      </c>
      <c r="H141" s="279">
        <v>1</v>
      </c>
      <c r="I141" s="279">
        <v>4.5</v>
      </c>
      <c r="J141" s="279">
        <v>28.6</v>
      </c>
      <c r="K141" s="279">
        <v>6.8</v>
      </c>
      <c r="L141" s="279">
        <v>33.75</v>
      </c>
      <c r="M141" s="279">
        <f t="shared" si="64"/>
        <v>74.650000000000006</v>
      </c>
      <c r="N141" s="279">
        <v>1</v>
      </c>
      <c r="O141" s="279">
        <v>4.5</v>
      </c>
      <c r="P141" s="279">
        <v>28.6</v>
      </c>
      <c r="Q141" s="279">
        <v>6.8</v>
      </c>
      <c r="R141" s="279">
        <v>33.75</v>
      </c>
      <c r="S141" s="279">
        <f t="shared" si="65"/>
        <v>74.650000000000006</v>
      </c>
      <c r="T141" s="279">
        <v>1</v>
      </c>
      <c r="U141" s="279">
        <v>4.5</v>
      </c>
      <c r="V141" s="279">
        <v>28.6</v>
      </c>
      <c r="W141" s="279">
        <v>6.8</v>
      </c>
      <c r="X141" s="279">
        <v>33.75</v>
      </c>
      <c r="Y141" s="279">
        <f t="shared" si="66"/>
        <v>74.650000000000006</v>
      </c>
      <c r="Z141" s="279">
        <f t="shared" si="67"/>
        <v>1</v>
      </c>
      <c r="AA141" s="274">
        <f t="shared" si="67"/>
        <v>4.5</v>
      </c>
      <c r="AB141" s="274"/>
      <c r="AC141" s="279">
        <f>(D141*7+J141*2+P141*2+V141*1)/12-0.1</f>
        <v>28.500000000000004</v>
      </c>
      <c r="AD141" s="279">
        <f>(E141*7+K141*2+Q141*2+W141*1)/12-0.05</f>
        <v>6.75</v>
      </c>
      <c r="AE141" s="279"/>
      <c r="AF141" s="279"/>
      <c r="AG141" s="279"/>
      <c r="AH141" s="279"/>
      <c r="AI141" s="279"/>
      <c r="AJ141" s="279"/>
      <c r="AK141" s="279">
        <f>(F141*7+L141*2+R141*2+X141*1)/12</f>
        <v>33.75</v>
      </c>
      <c r="AL141" s="279"/>
      <c r="AM141" s="279"/>
      <c r="AN141" s="279"/>
      <c r="AO141" s="279"/>
      <c r="AP141" s="279"/>
      <c r="AQ141" s="279"/>
      <c r="AR141" s="279"/>
      <c r="AS141" s="279"/>
      <c r="AT141" s="280"/>
      <c r="AU141" s="281"/>
      <c r="AV141" s="274">
        <f t="shared" si="61"/>
        <v>74.5</v>
      </c>
      <c r="AW141" s="274"/>
      <c r="AX141" s="274"/>
      <c r="AY141" s="274"/>
      <c r="AZ141" s="274"/>
      <c r="BA141" s="274"/>
      <c r="BB141" s="274"/>
      <c r="BC141" s="274"/>
      <c r="BD141" s="274"/>
      <c r="BE141" s="282"/>
      <c r="BF141" s="314"/>
      <c r="BG141" s="314"/>
      <c r="BH141" s="273"/>
      <c r="BI141" s="274"/>
      <c r="BJ141" s="237">
        <v>33.75</v>
      </c>
      <c r="BK141" s="275"/>
      <c r="BL141" s="275"/>
      <c r="BM141" s="276">
        <f t="shared" si="62"/>
        <v>0</v>
      </c>
      <c r="BN141" s="275"/>
      <c r="BO141" s="275"/>
    </row>
    <row r="142" spans="1:67" ht="15" hidden="1" customHeight="1" x14ac:dyDescent="0.25">
      <c r="A142" s="277" t="s">
        <v>319</v>
      </c>
      <c r="B142" s="278">
        <v>1</v>
      </c>
      <c r="C142" s="279">
        <v>1</v>
      </c>
      <c r="D142" s="279">
        <v>22.5</v>
      </c>
      <c r="E142" s="279">
        <v>6</v>
      </c>
      <c r="F142" s="279">
        <v>27</v>
      </c>
      <c r="G142" s="279">
        <f t="shared" si="63"/>
        <v>57.5</v>
      </c>
      <c r="H142" s="279">
        <v>1</v>
      </c>
      <c r="I142" s="279">
        <v>1</v>
      </c>
      <c r="J142" s="279">
        <v>22.5</v>
      </c>
      <c r="K142" s="279">
        <v>6</v>
      </c>
      <c r="L142" s="279">
        <v>27</v>
      </c>
      <c r="M142" s="279">
        <f t="shared" si="64"/>
        <v>57.5</v>
      </c>
      <c r="N142" s="279">
        <v>1</v>
      </c>
      <c r="O142" s="279">
        <v>1</v>
      </c>
      <c r="P142" s="279">
        <v>22.5</v>
      </c>
      <c r="Q142" s="279">
        <v>6</v>
      </c>
      <c r="R142" s="279">
        <v>27</v>
      </c>
      <c r="S142" s="279">
        <f t="shared" si="65"/>
        <v>57.5</v>
      </c>
      <c r="T142" s="279">
        <v>1</v>
      </c>
      <c r="U142" s="279">
        <v>1</v>
      </c>
      <c r="V142" s="279">
        <v>22.5</v>
      </c>
      <c r="W142" s="279">
        <v>6</v>
      </c>
      <c r="X142" s="279">
        <v>27</v>
      </c>
      <c r="Y142" s="279">
        <f t="shared" si="66"/>
        <v>57.5</v>
      </c>
      <c r="Z142" s="279">
        <f t="shared" si="67"/>
        <v>1</v>
      </c>
      <c r="AA142" s="274">
        <f t="shared" si="67"/>
        <v>1</v>
      </c>
      <c r="AB142" s="274"/>
      <c r="AC142" s="279">
        <f>(D142*7+J142*2+P142*2+V142*1)/12</f>
        <v>22.5</v>
      </c>
      <c r="AD142" s="279">
        <f t="shared" ref="AD142:AD144" si="69">(E142*7+K142*2+Q142*2+W142*1)/12</f>
        <v>6</v>
      </c>
      <c r="AE142" s="279"/>
      <c r="AF142" s="279"/>
      <c r="AG142" s="279"/>
      <c r="AH142" s="279"/>
      <c r="AI142" s="279"/>
      <c r="AJ142" s="279"/>
      <c r="AK142" s="279">
        <f>(F142*7+L142*2+R142*2+X142*1)/12</f>
        <v>27</v>
      </c>
      <c r="AL142" s="279"/>
      <c r="AM142" s="279"/>
      <c r="AN142" s="279"/>
      <c r="AO142" s="279"/>
      <c r="AP142" s="279"/>
      <c r="AQ142" s="279"/>
      <c r="AR142" s="279"/>
      <c r="AS142" s="279"/>
      <c r="AT142" s="280"/>
      <c r="AU142" s="281"/>
      <c r="AV142" s="274">
        <f t="shared" si="61"/>
        <v>57.5</v>
      </c>
      <c r="AW142" s="274"/>
      <c r="AX142" s="274"/>
      <c r="AY142" s="274"/>
      <c r="AZ142" s="274"/>
      <c r="BA142" s="274"/>
      <c r="BB142" s="274"/>
      <c r="BC142" s="274"/>
      <c r="BD142" s="274"/>
      <c r="BE142" s="282"/>
      <c r="BF142" s="314"/>
      <c r="BG142" s="314"/>
      <c r="BH142" s="273"/>
      <c r="BI142" s="274"/>
      <c r="BJ142" s="237">
        <v>27</v>
      </c>
      <c r="BK142" s="275"/>
      <c r="BL142" s="275"/>
      <c r="BM142" s="276">
        <f t="shared" si="62"/>
        <v>0</v>
      </c>
      <c r="BN142" s="275"/>
      <c r="BO142" s="275"/>
    </row>
    <row r="143" spans="1:67" ht="15" hidden="1" customHeight="1" x14ac:dyDescent="0.25">
      <c r="A143" s="277" t="s">
        <v>320</v>
      </c>
      <c r="B143" s="278">
        <v>1</v>
      </c>
      <c r="C143" s="279">
        <v>4.75</v>
      </c>
      <c r="D143" s="279">
        <v>29.25</v>
      </c>
      <c r="E143" s="279">
        <v>7.5</v>
      </c>
      <c r="F143" s="279">
        <v>30.98</v>
      </c>
      <c r="G143" s="279">
        <f t="shared" si="63"/>
        <v>73.48</v>
      </c>
      <c r="H143" s="279">
        <v>1</v>
      </c>
      <c r="I143" s="279">
        <v>4.75</v>
      </c>
      <c r="J143" s="279">
        <v>29.25</v>
      </c>
      <c r="K143" s="279">
        <v>7.5</v>
      </c>
      <c r="L143" s="279">
        <v>30.98</v>
      </c>
      <c r="M143" s="279">
        <f t="shared" si="64"/>
        <v>73.48</v>
      </c>
      <c r="N143" s="279">
        <v>1</v>
      </c>
      <c r="O143" s="279">
        <v>4.75</v>
      </c>
      <c r="P143" s="279">
        <v>29.25</v>
      </c>
      <c r="Q143" s="279">
        <v>7.5</v>
      </c>
      <c r="R143" s="279">
        <v>30.98</v>
      </c>
      <c r="S143" s="279">
        <f t="shared" si="65"/>
        <v>73.48</v>
      </c>
      <c r="T143" s="279">
        <v>1</v>
      </c>
      <c r="U143" s="279">
        <v>4.75</v>
      </c>
      <c r="V143" s="279">
        <v>29.25</v>
      </c>
      <c r="W143" s="279">
        <v>7.5</v>
      </c>
      <c r="X143" s="279">
        <v>30.98</v>
      </c>
      <c r="Y143" s="279">
        <f t="shared" si="66"/>
        <v>73.48</v>
      </c>
      <c r="Z143" s="279">
        <f t="shared" si="67"/>
        <v>1</v>
      </c>
      <c r="AA143" s="274">
        <f t="shared" si="67"/>
        <v>4.75</v>
      </c>
      <c r="AB143" s="274"/>
      <c r="AC143" s="279">
        <f>(D143*7+J143*2+P143*2+V143*1)/12</f>
        <v>29.25</v>
      </c>
      <c r="AD143" s="279">
        <f t="shared" si="69"/>
        <v>7.5</v>
      </c>
      <c r="AE143" s="279"/>
      <c r="AF143" s="279"/>
      <c r="AG143" s="279"/>
      <c r="AH143" s="279"/>
      <c r="AI143" s="279"/>
      <c r="AJ143" s="279"/>
      <c r="AK143" s="279">
        <f>(F143*7+L143*2+R143*2+X143*1)/12+0.02</f>
        <v>31</v>
      </c>
      <c r="AL143" s="279"/>
      <c r="AM143" s="279"/>
      <c r="AN143" s="279"/>
      <c r="AO143" s="279"/>
      <c r="AP143" s="279"/>
      <c r="AQ143" s="279"/>
      <c r="AR143" s="279"/>
      <c r="AS143" s="279"/>
      <c r="AT143" s="280"/>
      <c r="AU143" s="281"/>
      <c r="AV143" s="274">
        <f t="shared" si="61"/>
        <v>73.5</v>
      </c>
      <c r="AW143" s="274"/>
      <c r="AX143" s="274"/>
      <c r="AY143" s="274"/>
      <c r="AZ143" s="274"/>
      <c r="BA143" s="274"/>
      <c r="BB143" s="274"/>
      <c r="BC143" s="274"/>
      <c r="BD143" s="274"/>
      <c r="BE143" s="282"/>
      <c r="BF143" s="314"/>
      <c r="BG143" s="314"/>
      <c r="BH143" s="273"/>
      <c r="BI143" s="274"/>
      <c r="BJ143" s="237">
        <v>31</v>
      </c>
      <c r="BK143" s="275"/>
      <c r="BL143" s="275"/>
      <c r="BM143" s="276">
        <f t="shared" si="62"/>
        <v>0</v>
      </c>
      <c r="BN143" s="275"/>
      <c r="BO143" s="275"/>
    </row>
    <row r="144" spans="1:67" ht="15" hidden="1" customHeight="1" x14ac:dyDescent="0.25">
      <c r="A144" s="277" t="s">
        <v>321</v>
      </c>
      <c r="B144" s="278">
        <v>1</v>
      </c>
      <c r="C144" s="279">
        <v>4.5</v>
      </c>
      <c r="D144" s="279">
        <v>27.8</v>
      </c>
      <c r="E144" s="279">
        <v>6</v>
      </c>
      <c r="F144" s="279">
        <v>30.5</v>
      </c>
      <c r="G144" s="279">
        <f t="shared" si="63"/>
        <v>69.8</v>
      </c>
      <c r="H144" s="279">
        <v>1</v>
      </c>
      <c r="I144" s="279">
        <v>4.5</v>
      </c>
      <c r="J144" s="279">
        <v>27.8</v>
      </c>
      <c r="K144" s="279">
        <v>6</v>
      </c>
      <c r="L144" s="279">
        <v>30.5</v>
      </c>
      <c r="M144" s="279">
        <f t="shared" si="64"/>
        <v>69.8</v>
      </c>
      <c r="N144" s="279">
        <v>1</v>
      </c>
      <c r="O144" s="279">
        <v>4.5</v>
      </c>
      <c r="P144" s="279">
        <v>27.8</v>
      </c>
      <c r="Q144" s="279">
        <v>6</v>
      </c>
      <c r="R144" s="279">
        <v>30.5</v>
      </c>
      <c r="S144" s="279">
        <f t="shared" si="65"/>
        <v>69.8</v>
      </c>
      <c r="T144" s="279">
        <v>1</v>
      </c>
      <c r="U144" s="279">
        <v>4.5</v>
      </c>
      <c r="V144" s="279">
        <v>27.8</v>
      </c>
      <c r="W144" s="279">
        <v>6</v>
      </c>
      <c r="X144" s="279">
        <v>30.5</v>
      </c>
      <c r="Y144" s="279">
        <f t="shared" si="66"/>
        <v>69.8</v>
      </c>
      <c r="Z144" s="279">
        <f t="shared" si="67"/>
        <v>1</v>
      </c>
      <c r="AA144" s="274">
        <f t="shared" si="67"/>
        <v>4.5</v>
      </c>
      <c r="AB144" s="274"/>
      <c r="AC144" s="279">
        <f>(D144*7+J144*2+P144*2+V144*1)/12-0.05</f>
        <v>27.75</v>
      </c>
      <c r="AD144" s="279">
        <f t="shared" si="69"/>
        <v>6</v>
      </c>
      <c r="AE144" s="279"/>
      <c r="AF144" s="279"/>
      <c r="AG144" s="279"/>
      <c r="AH144" s="279"/>
      <c r="AI144" s="279"/>
      <c r="AJ144" s="279"/>
      <c r="AK144" s="279">
        <f>(F144*7+L144*2+R144*2+X144*1)/12</f>
        <v>30.5</v>
      </c>
      <c r="AL144" s="279"/>
      <c r="AM144" s="279"/>
      <c r="AN144" s="279"/>
      <c r="AO144" s="279"/>
      <c r="AP144" s="279"/>
      <c r="AQ144" s="279"/>
      <c r="AR144" s="279"/>
      <c r="AS144" s="279"/>
      <c r="AT144" s="280"/>
      <c r="AU144" s="281"/>
      <c r="AV144" s="274">
        <f t="shared" si="61"/>
        <v>69.75</v>
      </c>
      <c r="AW144" s="274"/>
      <c r="AX144" s="274"/>
      <c r="AY144" s="274"/>
      <c r="AZ144" s="274"/>
      <c r="BA144" s="274"/>
      <c r="BB144" s="274"/>
      <c r="BC144" s="274"/>
      <c r="BD144" s="274"/>
      <c r="BE144" s="282"/>
      <c r="BF144" s="314"/>
      <c r="BG144" s="314"/>
      <c r="BH144" s="273"/>
      <c r="BI144" s="274"/>
      <c r="BJ144" s="237">
        <v>30.5</v>
      </c>
      <c r="BK144" s="275"/>
      <c r="BL144" s="275"/>
      <c r="BM144" s="276">
        <f t="shared" si="62"/>
        <v>0</v>
      </c>
      <c r="BN144" s="275"/>
      <c r="BO144" s="275"/>
    </row>
    <row r="145" spans="1:67" ht="15" hidden="1" customHeight="1" x14ac:dyDescent="0.25">
      <c r="A145" s="277" t="s">
        <v>322</v>
      </c>
      <c r="B145" s="278">
        <v>1</v>
      </c>
      <c r="C145" s="279">
        <v>1</v>
      </c>
      <c r="D145" s="279">
        <v>28.2</v>
      </c>
      <c r="E145" s="279">
        <v>6.375</v>
      </c>
      <c r="F145" s="279">
        <v>30.5</v>
      </c>
      <c r="G145" s="279">
        <f t="shared" si="63"/>
        <v>67.075000000000003</v>
      </c>
      <c r="H145" s="279">
        <v>1</v>
      </c>
      <c r="I145" s="279">
        <v>1</v>
      </c>
      <c r="J145" s="279">
        <v>28.2</v>
      </c>
      <c r="K145" s="279">
        <v>6.375</v>
      </c>
      <c r="L145" s="279">
        <v>30.5</v>
      </c>
      <c r="M145" s="279">
        <f t="shared" si="64"/>
        <v>67.075000000000003</v>
      </c>
      <c r="N145" s="279">
        <v>1</v>
      </c>
      <c r="O145" s="279">
        <v>1</v>
      </c>
      <c r="P145" s="279">
        <v>28.2</v>
      </c>
      <c r="Q145" s="279">
        <v>6.375</v>
      </c>
      <c r="R145" s="279">
        <v>30.5</v>
      </c>
      <c r="S145" s="279">
        <f t="shared" si="65"/>
        <v>67.075000000000003</v>
      </c>
      <c r="T145" s="279">
        <v>1</v>
      </c>
      <c r="U145" s="279">
        <v>1</v>
      </c>
      <c r="V145" s="279">
        <v>28.2</v>
      </c>
      <c r="W145" s="279">
        <v>6.375</v>
      </c>
      <c r="X145" s="279">
        <v>30.5</v>
      </c>
      <c r="Y145" s="279">
        <f t="shared" si="66"/>
        <v>67.075000000000003</v>
      </c>
      <c r="Z145" s="279">
        <f t="shared" si="67"/>
        <v>1</v>
      </c>
      <c r="AA145" s="274">
        <f t="shared" si="67"/>
        <v>1</v>
      </c>
      <c r="AB145" s="274"/>
      <c r="AC145" s="279">
        <f>(D145*7+J145*2+P145*2+V145*1)/12+0.05</f>
        <v>28.25</v>
      </c>
      <c r="AD145" s="279">
        <f>(E145*7+K145*2+Q145*2+W145*1)/12-0.125</f>
        <v>6.25</v>
      </c>
      <c r="AE145" s="279"/>
      <c r="AF145" s="279"/>
      <c r="AG145" s="279"/>
      <c r="AH145" s="279"/>
      <c r="AI145" s="279"/>
      <c r="AJ145" s="279"/>
      <c r="AK145" s="279">
        <f>(F145*7+L145*2+R145*2+X145*1)/12</f>
        <v>30.5</v>
      </c>
      <c r="AL145" s="279"/>
      <c r="AM145" s="279"/>
      <c r="AN145" s="279"/>
      <c r="AO145" s="279"/>
      <c r="AP145" s="279"/>
      <c r="AQ145" s="279"/>
      <c r="AR145" s="279"/>
      <c r="AS145" s="279"/>
      <c r="AT145" s="280"/>
      <c r="AU145" s="281"/>
      <c r="AV145" s="274">
        <f t="shared" si="61"/>
        <v>67</v>
      </c>
      <c r="AW145" s="274"/>
      <c r="AX145" s="274"/>
      <c r="AY145" s="274"/>
      <c r="AZ145" s="274"/>
      <c r="BA145" s="274"/>
      <c r="BB145" s="274"/>
      <c r="BC145" s="274"/>
      <c r="BD145" s="274"/>
      <c r="BE145" s="282"/>
      <c r="BF145" s="314"/>
      <c r="BG145" s="314"/>
      <c r="BH145" s="273"/>
      <c r="BI145" s="274"/>
      <c r="BJ145" s="237">
        <v>30.5</v>
      </c>
      <c r="BK145" s="275"/>
      <c r="BL145" s="275"/>
      <c r="BM145" s="276">
        <f t="shared" si="62"/>
        <v>0</v>
      </c>
      <c r="BN145" s="275"/>
      <c r="BO145" s="275"/>
    </row>
    <row r="146" spans="1:67" ht="15" hidden="1" customHeight="1" x14ac:dyDescent="0.25">
      <c r="A146" s="277" t="s">
        <v>323</v>
      </c>
      <c r="B146" s="278">
        <v>1</v>
      </c>
      <c r="C146" s="279"/>
      <c r="D146" s="279">
        <v>6.93</v>
      </c>
      <c r="E146" s="279">
        <v>1.5</v>
      </c>
      <c r="F146" s="279">
        <v>11.5</v>
      </c>
      <c r="G146" s="279">
        <f t="shared" si="63"/>
        <v>20.93</v>
      </c>
      <c r="H146" s="279">
        <v>1</v>
      </c>
      <c r="I146" s="279"/>
      <c r="J146" s="279">
        <v>6.93</v>
      </c>
      <c r="K146" s="279">
        <v>1.5</v>
      </c>
      <c r="L146" s="279">
        <v>11.5</v>
      </c>
      <c r="M146" s="279">
        <f t="shared" si="64"/>
        <v>20.93</v>
      </c>
      <c r="N146" s="279">
        <v>1</v>
      </c>
      <c r="O146" s="279"/>
      <c r="P146" s="279">
        <v>6.93</v>
      </c>
      <c r="Q146" s="279">
        <v>1.5</v>
      </c>
      <c r="R146" s="279">
        <v>11.5</v>
      </c>
      <c r="S146" s="279">
        <f t="shared" si="65"/>
        <v>20.93</v>
      </c>
      <c r="T146" s="279">
        <v>1</v>
      </c>
      <c r="U146" s="279"/>
      <c r="V146" s="279">
        <v>6.93</v>
      </c>
      <c r="W146" s="279">
        <v>1.5</v>
      </c>
      <c r="X146" s="279">
        <v>11.5</v>
      </c>
      <c r="Y146" s="279">
        <f t="shared" si="66"/>
        <v>20.93</v>
      </c>
      <c r="Z146" s="279">
        <f t="shared" si="67"/>
        <v>1</v>
      </c>
      <c r="AA146" s="274">
        <f t="shared" si="67"/>
        <v>0</v>
      </c>
      <c r="AB146" s="274"/>
      <c r="AC146" s="279">
        <f>(D146*7+J146*2+P146*2+V146*1)/12+0.07</f>
        <v>7</v>
      </c>
      <c r="AD146" s="279">
        <f t="shared" ref="AD146:AD184" si="70">(E146*7+K146*2+Q146*2+W146*1)/12</f>
        <v>1.5</v>
      </c>
      <c r="AE146" s="279"/>
      <c r="AF146" s="279"/>
      <c r="AG146" s="279"/>
      <c r="AH146" s="279"/>
      <c r="AI146" s="279"/>
      <c r="AJ146" s="279"/>
      <c r="AK146" s="279">
        <f>(F146*7+L146*2+R146*2+X146*1)/12</f>
        <v>11.5</v>
      </c>
      <c r="AL146" s="279"/>
      <c r="AM146" s="279"/>
      <c r="AN146" s="279"/>
      <c r="AO146" s="279"/>
      <c r="AP146" s="279"/>
      <c r="AQ146" s="279"/>
      <c r="AR146" s="279"/>
      <c r="AS146" s="279"/>
      <c r="AT146" s="280"/>
      <c r="AU146" s="281"/>
      <c r="AV146" s="274">
        <f t="shared" si="61"/>
        <v>21</v>
      </c>
      <c r="AW146" s="274"/>
      <c r="AX146" s="274"/>
      <c r="AY146" s="274"/>
      <c r="AZ146" s="274"/>
      <c r="BA146" s="274"/>
      <c r="BB146" s="274"/>
      <c r="BC146" s="274"/>
      <c r="BD146" s="274"/>
      <c r="BE146" s="282"/>
      <c r="BF146" s="314"/>
      <c r="BG146" s="314"/>
      <c r="BH146" s="273"/>
      <c r="BI146" s="274"/>
      <c r="BJ146" s="237">
        <v>11.5</v>
      </c>
      <c r="BK146" s="275"/>
      <c r="BL146" s="275"/>
      <c r="BM146" s="276">
        <f t="shared" si="62"/>
        <v>0</v>
      </c>
      <c r="BN146" s="275"/>
      <c r="BO146" s="275"/>
    </row>
    <row r="147" spans="1:67" ht="15" hidden="1" customHeight="1" x14ac:dyDescent="0.25">
      <c r="A147" s="277" t="s">
        <v>324</v>
      </c>
      <c r="B147" s="278">
        <v>1</v>
      </c>
      <c r="C147" s="279">
        <v>1</v>
      </c>
      <c r="D147" s="279">
        <v>14.2</v>
      </c>
      <c r="E147" s="279">
        <v>2</v>
      </c>
      <c r="F147" s="279">
        <v>18.3</v>
      </c>
      <c r="G147" s="279">
        <f t="shared" si="63"/>
        <v>36.5</v>
      </c>
      <c r="H147" s="279">
        <v>1</v>
      </c>
      <c r="I147" s="279">
        <v>1</v>
      </c>
      <c r="J147" s="279">
        <v>14.2</v>
      </c>
      <c r="K147" s="279">
        <v>2</v>
      </c>
      <c r="L147" s="279">
        <v>18.3</v>
      </c>
      <c r="M147" s="279">
        <f t="shared" si="64"/>
        <v>36.5</v>
      </c>
      <c r="N147" s="279">
        <v>1</v>
      </c>
      <c r="O147" s="279">
        <v>1</v>
      </c>
      <c r="P147" s="279">
        <v>14.2</v>
      </c>
      <c r="Q147" s="279">
        <v>2</v>
      </c>
      <c r="R147" s="279">
        <v>18.3</v>
      </c>
      <c r="S147" s="279">
        <f t="shared" si="65"/>
        <v>36.5</v>
      </c>
      <c r="T147" s="279">
        <v>1</v>
      </c>
      <c r="U147" s="279">
        <v>1</v>
      </c>
      <c r="V147" s="279">
        <v>14.2</v>
      </c>
      <c r="W147" s="279">
        <v>2</v>
      </c>
      <c r="X147" s="279">
        <v>18.3</v>
      </c>
      <c r="Y147" s="279">
        <f t="shared" si="66"/>
        <v>36.5</v>
      </c>
      <c r="Z147" s="279">
        <f t="shared" si="67"/>
        <v>1</v>
      </c>
      <c r="AA147" s="274">
        <f t="shared" si="67"/>
        <v>1</v>
      </c>
      <c r="AB147" s="274"/>
      <c r="AC147" s="279">
        <f>(D147*7+J147*2+P147*2+V147*1)/12+0.05</f>
        <v>14.249999999999998</v>
      </c>
      <c r="AD147" s="279">
        <f t="shared" si="70"/>
        <v>2</v>
      </c>
      <c r="AE147" s="279"/>
      <c r="AF147" s="279"/>
      <c r="AG147" s="279"/>
      <c r="AH147" s="279"/>
      <c r="AI147" s="279"/>
      <c r="AJ147" s="279"/>
      <c r="AK147" s="279">
        <f>(F147*7+L147*2+R147*2+X147*1)/12-0.05</f>
        <v>18.25</v>
      </c>
      <c r="AL147" s="279"/>
      <c r="AM147" s="279"/>
      <c r="AN147" s="279"/>
      <c r="AO147" s="279"/>
      <c r="AP147" s="279"/>
      <c r="AQ147" s="279"/>
      <c r="AR147" s="279"/>
      <c r="AS147" s="279"/>
      <c r="AT147" s="280"/>
      <c r="AU147" s="281"/>
      <c r="AV147" s="274">
        <f t="shared" si="61"/>
        <v>36.5</v>
      </c>
      <c r="AW147" s="274"/>
      <c r="AX147" s="274"/>
      <c r="AY147" s="274"/>
      <c r="AZ147" s="274"/>
      <c r="BA147" s="274"/>
      <c r="BB147" s="274"/>
      <c r="BC147" s="274"/>
      <c r="BD147" s="274"/>
      <c r="BE147" s="282"/>
      <c r="BF147" s="314"/>
      <c r="BG147" s="314"/>
      <c r="BH147" s="273"/>
      <c r="BI147" s="274"/>
      <c r="BJ147" s="237">
        <v>18.25</v>
      </c>
      <c r="BK147" s="275"/>
      <c r="BL147" s="275"/>
      <c r="BM147" s="276">
        <f t="shared" si="62"/>
        <v>0</v>
      </c>
      <c r="BN147" s="275"/>
      <c r="BO147" s="275"/>
    </row>
    <row r="148" spans="1:67" ht="15" hidden="1" customHeight="1" x14ac:dyDescent="0.25">
      <c r="A148" s="277" t="s">
        <v>325</v>
      </c>
      <c r="B148" s="278">
        <v>1</v>
      </c>
      <c r="C148" s="279">
        <v>9</v>
      </c>
      <c r="D148" s="279">
        <v>29.18</v>
      </c>
      <c r="E148" s="279">
        <v>4.5</v>
      </c>
      <c r="F148" s="279">
        <v>30.75</v>
      </c>
      <c r="G148" s="279">
        <f t="shared" si="63"/>
        <v>74.430000000000007</v>
      </c>
      <c r="H148" s="279">
        <v>1</v>
      </c>
      <c r="I148" s="279">
        <v>9</v>
      </c>
      <c r="J148" s="279">
        <v>29.18</v>
      </c>
      <c r="K148" s="279">
        <v>4.5</v>
      </c>
      <c r="L148" s="279">
        <v>30.75</v>
      </c>
      <c r="M148" s="279">
        <f t="shared" si="64"/>
        <v>74.430000000000007</v>
      </c>
      <c r="N148" s="279">
        <v>1</v>
      </c>
      <c r="O148" s="279">
        <v>9</v>
      </c>
      <c r="P148" s="279">
        <v>29.18</v>
      </c>
      <c r="Q148" s="279">
        <v>4.5</v>
      </c>
      <c r="R148" s="279">
        <v>30.75</v>
      </c>
      <c r="S148" s="279">
        <f t="shared" si="65"/>
        <v>74.430000000000007</v>
      </c>
      <c r="T148" s="279">
        <v>1</v>
      </c>
      <c r="U148" s="279">
        <v>9</v>
      </c>
      <c r="V148" s="279">
        <v>29.18</v>
      </c>
      <c r="W148" s="279">
        <v>4.5</v>
      </c>
      <c r="X148" s="279">
        <v>30.75</v>
      </c>
      <c r="Y148" s="279">
        <f t="shared" si="66"/>
        <v>74.430000000000007</v>
      </c>
      <c r="Z148" s="279">
        <f t="shared" si="67"/>
        <v>1</v>
      </c>
      <c r="AA148" s="274">
        <f t="shared" si="67"/>
        <v>9</v>
      </c>
      <c r="AB148" s="274"/>
      <c r="AC148" s="279">
        <f>(D148*7+J148*2+P148*2+V148*1)/12+0.07</f>
        <v>29.250000000000004</v>
      </c>
      <c r="AD148" s="279">
        <f t="shared" si="70"/>
        <v>4.5</v>
      </c>
      <c r="AE148" s="279"/>
      <c r="AF148" s="279"/>
      <c r="AG148" s="279"/>
      <c r="AH148" s="279"/>
      <c r="AI148" s="279"/>
      <c r="AJ148" s="279"/>
      <c r="AK148" s="279">
        <f t="shared" ref="AK148:AK154" si="71">(F148*7+L148*2+R148*2+X148*1)/12</f>
        <v>30.75</v>
      </c>
      <c r="AL148" s="279"/>
      <c r="AM148" s="279"/>
      <c r="AN148" s="279"/>
      <c r="AO148" s="279"/>
      <c r="AP148" s="279"/>
      <c r="AQ148" s="279"/>
      <c r="AR148" s="279"/>
      <c r="AS148" s="279"/>
      <c r="AT148" s="280"/>
      <c r="AU148" s="281"/>
      <c r="AV148" s="274">
        <f t="shared" si="61"/>
        <v>74.5</v>
      </c>
      <c r="AW148" s="274"/>
      <c r="AX148" s="274"/>
      <c r="AY148" s="274"/>
      <c r="AZ148" s="274"/>
      <c r="BA148" s="274"/>
      <c r="BB148" s="274"/>
      <c r="BC148" s="274"/>
      <c r="BD148" s="274"/>
      <c r="BE148" s="282"/>
      <c r="BF148" s="314"/>
      <c r="BG148" s="314"/>
      <c r="BH148" s="273"/>
      <c r="BI148" s="274"/>
      <c r="BJ148" s="237">
        <v>30.75</v>
      </c>
      <c r="BK148" s="275"/>
      <c r="BL148" s="275"/>
      <c r="BM148" s="276">
        <f t="shared" si="62"/>
        <v>0</v>
      </c>
      <c r="BN148" s="275"/>
      <c r="BO148" s="275"/>
    </row>
    <row r="149" spans="1:67" ht="15" hidden="1" customHeight="1" x14ac:dyDescent="0.25">
      <c r="A149" s="277" t="s">
        <v>326</v>
      </c>
      <c r="B149" s="278">
        <v>1</v>
      </c>
      <c r="C149" s="279">
        <v>1</v>
      </c>
      <c r="D149" s="279">
        <v>13.86</v>
      </c>
      <c r="E149" s="279">
        <v>2</v>
      </c>
      <c r="F149" s="279">
        <v>20</v>
      </c>
      <c r="G149" s="279">
        <f t="shared" si="63"/>
        <v>37.86</v>
      </c>
      <c r="H149" s="279">
        <v>1</v>
      </c>
      <c r="I149" s="279">
        <v>1</v>
      </c>
      <c r="J149" s="279">
        <v>13.86</v>
      </c>
      <c r="K149" s="279">
        <v>2</v>
      </c>
      <c r="L149" s="279">
        <v>20</v>
      </c>
      <c r="M149" s="279">
        <f t="shared" si="64"/>
        <v>37.86</v>
      </c>
      <c r="N149" s="279">
        <v>1</v>
      </c>
      <c r="O149" s="279">
        <v>1</v>
      </c>
      <c r="P149" s="279">
        <v>13.86</v>
      </c>
      <c r="Q149" s="279">
        <v>2</v>
      </c>
      <c r="R149" s="279">
        <v>20</v>
      </c>
      <c r="S149" s="279">
        <f t="shared" si="65"/>
        <v>37.86</v>
      </c>
      <c r="T149" s="279">
        <v>1</v>
      </c>
      <c r="U149" s="279">
        <v>1</v>
      </c>
      <c r="V149" s="279">
        <v>13.86</v>
      </c>
      <c r="W149" s="279">
        <v>2</v>
      </c>
      <c r="X149" s="279">
        <v>20</v>
      </c>
      <c r="Y149" s="279">
        <f t="shared" si="66"/>
        <v>37.86</v>
      </c>
      <c r="Z149" s="279">
        <f t="shared" si="67"/>
        <v>1</v>
      </c>
      <c r="AA149" s="274">
        <f t="shared" si="67"/>
        <v>1</v>
      </c>
      <c r="AB149" s="274"/>
      <c r="AC149" s="279">
        <f>(D149*7+J149*2+P149*2+V149*1)/12-0.11</f>
        <v>13.75</v>
      </c>
      <c r="AD149" s="279">
        <f t="shared" si="70"/>
        <v>2</v>
      </c>
      <c r="AE149" s="279"/>
      <c r="AF149" s="279"/>
      <c r="AG149" s="279"/>
      <c r="AH149" s="279"/>
      <c r="AI149" s="279"/>
      <c r="AJ149" s="279"/>
      <c r="AK149" s="279">
        <f t="shared" si="71"/>
        <v>20</v>
      </c>
      <c r="AL149" s="279"/>
      <c r="AM149" s="279"/>
      <c r="AN149" s="279"/>
      <c r="AO149" s="279"/>
      <c r="AP149" s="279"/>
      <c r="AQ149" s="279"/>
      <c r="AR149" s="279"/>
      <c r="AS149" s="279"/>
      <c r="AT149" s="280"/>
      <c r="AU149" s="281"/>
      <c r="AV149" s="274">
        <f t="shared" si="61"/>
        <v>37.75</v>
      </c>
      <c r="AW149" s="274"/>
      <c r="AX149" s="274"/>
      <c r="AY149" s="274"/>
      <c r="AZ149" s="274"/>
      <c r="BA149" s="274"/>
      <c r="BB149" s="274"/>
      <c r="BC149" s="274"/>
      <c r="BD149" s="274"/>
      <c r="BE149" s="282"/>
      <c r="BF149" s="314"/>
      <c r="BG149" s="314"/>
      <c r="BH149" s="273"/>
      <c r="BI149" s="274"/>
      <c r="BJ149" s="237">
        <v>20</v>
      </c>
      <c r="BK149" s="275"/>
      <c r="BL149" s="275"/>
      <c r="BM149" s="276">
        <f t="shared" si="62"/>
        <v>0</v>
      </c>
      <c r="BN149" s="275"/>
      <c r="BO149" s="275"/>
    </row>
    <row r="150" spans="1:67" ht="15" hidden="1" customHeight="1" x14ac:dyDescent="0.25">
      <c r="A150" s="277" t="s">
        <v>327</v>
      </c>
      <c r="B150" s="278">
        <v>1</v>
      </c>
      <c r="C150" s="279">
        <v>3</v>
      </c>
      <c r="D150" s="279">
        <v>18.48</v>
      </c>
      <c r="E150" s="279">
        <v>3.5</v>
      </c>
      <c r="F150" s="279">
        <v>24.75</v>
      </c>
      <c r="G150" s="279">
        <f t="shared" si="63"/>
        <v>50.730000000000004</v>
      </c>
      <c r="H150" s="279">
        <v>1</v>
      </c>
      <c r="I150" s="279">
        <v>3</v>
      </c>
      <c r="J150" s="279">
        <v>18.48</v>
      </c>
      <c r="K150" s="279">
        <v>3.5</v>
      </c>
      <c r="L150" s="279">
        <v>24.75</v>
      </c>
      <c r="M150" s="279">
        <f t="shared" si="64"/>
        <v>50.730000000000004</v>
      </c>
      <c r="N150" s="279">
        <v>1</v>
      </c>
      <c r="O150" s="279">
        <v>3</v>
      </c>
      <c r="P150" s="279">
        <v>18.48</v>
      </c>
      <c r="Q150" s="279">
        <v>3.5</v>
      </c>
      <c r="R150" s="279">
        <v>24.75</v>
      </c>
      <c r="S150" s="279">
        <f t="shared" si="65"/>
        <v>50.730000000000004</v>
      </c>
      <c r="T150" s="279">
        <v>1</v>
      </c>
      <c r="U150" s="279">
        <v>3</v>
      </c>
      <c r="V150" s="279">
        <v>18.48</v>
      </c>
      <c r="W150" s="279">
        <v>3.5</v>
      </c>
      <c r="X150" s="279">
        <v>24.75</v>
      </c>
      <c r="Y150" s="279">
        <f t="shared" si="66"/>
        <v>50.730000000000004</v>
      </c>
      <c r="Z150" s="279">
        <f t="shared" si="67"/>
        <v>1</v>
      </c>
      <c r="AA150" s="274">
        <f t="shared" si="67"/>
        <v>3</v>
      </c>
      <c r="AB150" s="274"/>
      <c r="AC150" s="279">
        <f>(D150*7+J150*2+P150*2+V150*1)/12+0.02</f>
        <v>18.5</v>
      </c>
      <c r="AD150" s="279">
        <f t="shared" si="70"/>
        <v>3.5</v>
      </c>
      <c r="AE150" s="279"/>
      <c r="AF150" s="279"/>
      <c r="AG150" s="279"/>
      <c r="AH150" s="279"/>
      <c r="AI150" s="279"/>
      <c r="AJ150" s="279"/>
      <c r="AK150" s="279">
        <f t="shared" si="71"/>
        <v>24.75</v>
      </c>
      <c r="AL150" s="279"/>
      <c r="AM150" s="279"/>
      <c r="AN150" s="279"/>
      <c r="AO150" s="279"/>
      <c r="AP150" s="279"/>
      <c r="AQ150" s="279"/>
      <c r="AR150" s="279"/>
      <c r="AS150" s="279"/>
      <c r="AT150" s="280"/>
      <c r="AU150" s="281"/>
      <c r="AV150" s="274">
        <f t="shared" si="61"/>
        <v>50.75</v>
      </c>
      <c r="AW150" s="274"/>
      <c r="AX150" s="274"/>
      <c r="AY150" s="274"/>
      <c r="AZ150" s="274"/>
      <c r="BA150" s="274"/>
      <c r="BB150" s="274"/>
      <c r="BC150" s="274"/>
      <c r="BD150" s="274"/>
      <c r="BE150" s="282"/>
      <c r="BF150" s="314"/>
      <c r="BG150" s="314"/>
      <c r="BH150" s="273"/>
      <c r="BI150" s="274"/>
      <c r="BJ150" s="237">
        <v>24.75</v>
      </c>
      <c r="BK150" s="275"/>
      <c r="BL150" s="275"/>
      <c r="BM150" s="276">
        <f t="shared" si="62"/>
        <v>0</v>
      </c>
      <c r="BN150" s="275"/>
      <c r="BO150" s="275"/>
    </row>
    <row r="151" spans="1:67" ht="15" hidden="1" customHeight="1" x14ac:dyDescent="0.25">
      <c r="A151" s="277" t="s">
        <v>328</v>
      </c>
      <c r="B151" s="278">
        <v>1</v>
      </c>
      <c r="C151" s="279">
        <v>6.2750000000000004</v>
      </c>
      <c r="D151" s="279">
        <v>36.4</v>
      </c>
      <c r="E151" s="279">
        <v>5.5</v>
      </c>
      <c r="F151" s="279">
        <v>38.5</v>
      </c>
      <c r="G151" s="279">
        <f t="shared" si="63"/>
        <v>87.674999999999997</v>
      </c>
      <c r="H151" s="279">
        <v>1</v>
      </c>
      <c r="I151" s="279">
        <v>6.2750000000000004</v>
      </c>
      <c r="J151" s="279">
        <v>36.4</v>
      </c>
      <c r="K151" s="279">
        <v>5.5</v>
      </c>
      <c r="L151" s="279">
        <v>38.5</v>
      </c>
      <c r="M151" s="279">
        <f t="shared" si="64"/>
        <v>87.674999999999997</v>
      </c>
      <c r="N151" s="279">
        <v>1</v>
      </c>
      <c r="O151" s="279">
        <v>6.2750000000000004</v>
      </c>
      <c r="P151" s="279">
        <v>36.4</v>
      </c>
      <c r="Q151" s="279">
        <v>5.5</v>
      </c>
      <c r="R151" s="279">
        <v>38.5</v>
      </c>
      <c r="S151" s="279">
        <f t="shared" si="65"/>
        <v>87.674999999999997</v>
      </c>
      <c r="T151" s="279">
        <v>1</v>
      </c>
      <c r="U151" s="279">
        <v>6.2750000000000004</v>
      </c>
      <c r="V151" s="279">
        <v>36.4</v>
      </c>
      <c r="W151" s="279">
        <v>5.5</v>
      </c>
      <c r="X151" s="279">
        <v>38.5</v>
      </c>
      <c r="Y151" s="279">
        <f t="shared" si="66"/>
        <v>87.674999999999997</v>
      </c>
      <c r="Z151" s="279">
        <f t="shared" si="67"/>
        <v>1</v>
      </c>
      <c r="AA151" s="274">
        <f t="shared" si="67"/>
        <v>6.2750000000000012</v>
      </c>
      <c r="AB151" s="274"/>
      <c r="AC151" s="279">
        <f>(D151*7+J151*2+P151*2+V151*1)/12+0.1</f>
        <v>36.5</v>
      </c>
      <c r="AD151" s="279">
        <f t="shared" si="70"/>
        <v>5.5</v>
      </c>
      <c r="AE151" s="279"/>
      <c r="AF151" s="279"/>
      <c r="AG151" s="279"/>
      <c r="AH151" s="279"/>
      <c r="AI151" s="279"/>
      <c r="AJ151" s="279"/>
      <c r="AK151" s="279">
        <f t="shared" si="71"/>
        <v>38.5</v>
      </c>
      <c r="AL151" s="279"/>
      <c r="AM151" s="279"/>
      <c r="AN151" s="279"/>
      <c r="AO151" s="279"/>
      <c r="AP151" s="279"/>
      <c r="AQ151" s="279"/>
      <c r="AR151" s="279"/>
      <c r="AS151" s="279"/>
      <c r="AT151" s="280"/>
      <c r="AU151" s="281"/>
      <c r="AV151" s="274">
        <f t="shared" si="61"/>
        <v>87.775000000000006</v>
      </c>
      <c r="AW151" s="274"/>
      <c r="AX151" s="274"/>
      <c r="AY151" s="274"/>
      <c r="AZ151" s="274"/>
      <c r="BA151" s="274"/>
      <c r="BB151" s="274"/>
      <c r="BC151" s="274"/>
      <c r="BD151" s="274"/>
      <c r="BE151" s="282"/>
      <c r="BF151" s="314"/>
      <c r="BG151" s="314"/>
      <c r="BH151" s="273"/>
      <c r="BI151" s="274"/>
      <c r="BJ151" s="237">
        <v>38.5</v>
      </c>
      <c r="BK151" s="275"/>
      <c r="BL151" s="275"/>
      <c r="BM151" s="276">
        <f t="shared" si="62"/>
        <v>0</v>
      </c>
      <c r="BN151" s="275"/>
      <c r="BO151" s="275"/>
    </row>
    <row r="152" spans="1:67" ht="15" hidden="1" customHeight="1" x14ac:dyDescent="0.25">
      <c r="A152" s="277" t="s">
        <v>329</v>
      </c>
      <c r="B152" s="278">
        <v>1</v>
      </c>
      <c r="C152" s="279">
        <v>2</v>
      </c>
      <c r="D152" s="279">
        <v>13.9</v>
      </c>
      <c r="E152" s="279">
        <v>2</v>
      </c>
      <c r="F152" s="279">
        <v>16</v>
      </c>
      <c r="G152" s="279">
        <f t="shared" si="63"/>
        <v>34.9</v>
      </c>
      <c r="H152" s="279">
        <v>1</v>
      </c>
      <c r="I152" s="279">
        <v>2</v>
      </c>
      <c r="J152" s="279">
        <v>13.9</v>
      </c>
      <c r="K152" s="279">
        <v>2</v>
      </c>
      <c r="L152" s="279">
        <v>16</v>
      </c>
      <c r="M152" s="279">
        <f t="shared" si="64"/>
        <v>34.9</v>
      </c>
      <c r="N152" s="279">
        <v>1</v>
      </c>
      <c r="O152" s="279">
        <v>2</v>
      </c>
      <c r="P152" s="279">
        <v>13.9</v>
      </c>
      <c r="Q152" s="279">
        <v>2</v>
      </c>
      <c r="R152" s="279">
        <v>16</v>
      </c>
      <c r="S152" s="279">
        <f t="shared" si="65"/>
        <v>34.9</v>
      </c>
      <c r="T152" s="279">
        <v>1</v>
      </c>
      <c r="U152" s="279">
        <v>2</v>
      </c>
      <c r="V152" s="279">
        <v>13.9</v>
      </c>
      <c r="W152" s="279">
        <v>2</v>
      </c>
      <c r="X152" s="279">
        <v>16</v>
      </c>
      <c r="Y152" s="279">
        <f t="shared" si="66"/>
        <v>34.9</v>
      </c>
      <c r="Z152" s="279">
        <f t="shared" si="67"/>
        <v>1</v>
      </c>
      <c r="AA152" s="274">
        <f t="shared" si="67"/>
        <v>2</v>
      </c>
      <c r="AB152" s="274"/>
      <c r="AC152" s="279">
        <f>(D152*7+J152*2+P152*2+V152*1)/12+0.1</f>
        <v>14</v>
      </c>
      <c r="AD152" s="279">
        <f t="shared" si="70"/>
        <v>2</v>
      </c>
      <c r="AE152" s="279"/>
      <c r="AF152" s="279"/>
      <c r="AG152" s="279"/>
      <c r="AH152" s="279"/>
      <c r="AI152" s="279"/>
      <c r="AJ152" s="279"/>
      <c r="AK152" s="279">
        <f t="shared" si="71"/>
        <v>16</v>
      </c>
      <c r="AL152" s="279"/>
      <c r="AM152" s="279"/>
      <c r="AN152" s="279"/>
      <c r="AO152" s="279"/>
      <c r="AP152" s="279"/>
      <c r="AQ152" s="279"/>
      <c r="AR152" s="279"/>
      <c r="AS152" s="279"/>
      <c r="AT152" s="280"/>
      <c r="AU152" s="281"/>
      <c r="AV152" s="274">
        <f t="shared" si="61"/>
        <v>35</v>
      </c>
      <c r="AW152" s="274"/>
      <c r="AX152" s="274"/>
      <c r="AY152" s="274"/>
      <c r="AZ152" s="274"/>
      <c r="BA152" s="274"/>
      <c r="BB152" s="274"/>
      <c r="BC152" s="274"/>
      <c r="BD152" s="274"/>
      <c r="BE152" s="282"/>
      <c r="BF152" s="314"/>
      <c r="BG152" s="314"/>
      <c r="BH152" s="273"/>
      <c r="BI152" s="274"/>
      <c r="BJ152" s="237">
        <v>16</v>
      </c>
      <c r="BK152" s="275"/>
      <c r="BL152" s="275"/>
      <c r="BM152" s="276">
        <f t="shared" si="62"/>
        <v>0</v>
      </c>
      <c r="BN152" s="275"/>
      <c r="BO152" s="275"/>
    </row>
    <row r="153" spans="1:67" ht="15" hidden="1" customHeight="1" x14ac:dyDescent="0.25">
      <c r="A153" s="277" t="s">
        <v>330</v>
      </c>
      <c r="B153" s="278">
        <v>1</v>
      </c>
      <c r="C153" s="279">
        <v>1</v>
      </c>
      <c r="D153" s="279">
        <v>13.5</v>
      </c>
      <c r="E153" s="279">
        <v>2</v>
      </c>
      <c r="F153" s="279">
        <v>16.5</v>
      </c>
      <c r="G153" s="279">
        <f t="shared" si="63"/>
        <v>34</v>
      </c>
      <c r="H153" s="279">
        <v>1</v>
      </c>
      <c r="I153" s="279">
        <v>1</v>
      </c>
      <c r="J153" s="279">
        <v>13.5</v>
      </c>
      <c r="K153" s="279">
        <v>2</v>
      </c>
      <c r="L153" s="279">
        <v>16.5</v>
      </c>
      <c r="M153" s="279">
        <f t="shared" si="64"/>
        <v>34</v>
      </c>
      <c r="N153" s="279">
        <v>1</v>
      </c>
      <c r="O153" s="279">
        <v>1</v>
      </c>
      <c r="P153" s="279">
        <v>13.5</v>
      </c>
      <c r="Q153" s="279">
        <v>2</v>
      </c>
      <c r="R153" s="279">
        <v>16.5</v>
      </c>
      <c r="S153" s="279">
        <f t="shared" si="65"/>
        <v>34</v>
      </c>
      <c r="T153" s="279">
        <v>1</v>
      </c>
      <c r="U153" s="279">
        <v>1</v>
      </c>
      <c r="V153" s="279">
        <v>13.5</v>
      </c>
      <c r="W153" s="279">
        <v>2</v>
      </c>
      <c r="X153" s="279">
        <v>16.5</v>
      </c>
      <c r="Y153" s="279">
        <f t="shared" si="66"/>
        <v>34</v>
      </c>
      <c r="Z153" s="279">
        <f t="shared" si="67"/>
        <v>1</v>
      </c>
      <c r="AA153" s="274">
        <f t="shared" si="67"/>
        <v>1</v>
      </c>
      <c r="AB153" s="274"/>
      <c r="AC153" s="279">
        <f>(D153*7+J153*2+P153*2+V153*1)/12</f>
        <v>13.5</v>
      </c>
      <c r="AD153" s="279">
        <f t="shared" si="70"/>
        <v>2</v>
      </c>
      <c r="AE153" s="279"/>
      <c r="AF153" s="279"/>
      <c r="AG153" s="279"/>
      <c r="AH153" s="279"/>
      <c r="AI153" s="279"/>
      <c r="AJ153" s="279"/>
      <c r="AK153" s="279">
        <f t="shared" si="71"/>
        <v>16.5</v>
      </c>
      <c r="AL153" s="279"/>
      <c r="AM153" s="279"/>
      <c r="AN153" s="279"/>
      <c r="AO153" s="279"/>
      <c r="AP153" s="279"/>
      <c r="AQ153" s="279"/>
      <c r="AR153" s="279"/>
      <c r="AS153" s="279"/>
      <c r="AT153" s="280"/>
      <c r="AU153" s="281"/>
      <c r="AV153" s="274">
        <f t="shared" si="61"/>
        <v>34</v>
      </c>
      <c r="AW153" s="274"/>
      <c r="AX153" s="274"/>
      <c r="AY153" s="274"/>
      <c r="AZ153" s="274"/>
      <c r="BA153" s="274"/>
      <c r="BB153" s="274"/>
      <c r="BC153" s="274"/>
      <c r="BD153" s="274"/>
      <c r="BE153" s="282"/>
      <c r="BF153" s="314"/>
      <c r="BG153" s="314"/>
      <c r="BH153" s="273"/>
      <c r="BI153" s="274"/>
      <c r="BJ153" s="237">
        <v>16.5</v>
      </c>
      <c r="BK153" s="275"/>
      <c r="BL153" s="275"/>
      <c r="BM153" s="276">
        <f t="shared" si="62"/>
        <v>0</v>
      </c>
      <c r="BN153" s="275"/>
      <c r="BO153" s="275"/>
    </row>
    <row r="154" spans="1:67" s="285" customFormat="1" ht="15" hidden="1" customHeight="1" x14ac:dyDescent="0.25">
      <c r="A154" s="277" t="s">
        <v>331</v>
      </c>
      <c r="B154" s="278">
        <v>1</v>
      </c>
      <c r="C154" s="279">
        <v>4</v>
      </c>
      <c r="D154" s="279">
        <v>22.5</v>
      </c>
      <c r="E154" s="279">
        <v>4</v>
      </c>
      <c r="F154" s="279">
        <v>27</v>
      </c>
      <c r="G154" s="279">
        <f t="shared" si="63"/>
        <v>58.5</v>
      </c>
      <c r="H154" s="279">
        <v>1</v>
      </c>
      <c r="I154" s="279">
        <v>4</v>
      </c>
      <c r="J154" s="279">
        <v>22.5</v>
      </c>
      <c r="K154" s="279">
        <v>4</v>
      </c>
      <c r="L154" s="279">
        <v>27</v>
      </c>
      <c r="M154" s="279">
        <f t="shared" si="64"/>
        <v>58.5</v>
      </c>
      <c r="N154" s="279">
        <v>1</v>
      </c>
      <c r="O154" s="279">
        <v>4</v>
      </c>
      <c r="P154" s="279">
        <v>22.5</v>
      </c>
      <c r="Q154" s="279">
        <v>4</v>
      </c>
      <c r="R154" s="279">
        <v>27</v>
      </c>
      <c r="S154" s="279">
        <f t="shared" si="65"/>
        <v>58.5</v>
      </c>
      <c r="T154" s="279">
        <v>1</v>
      </c>
      <c r="U154" s="279">
        <v>4</v>
      </c>
      <c r="V154" s="279">
        <v>22.5</v>
      </c>
      <c r="W154" s="279">
        <v>4</v>
      </c>
      <c r="X154" s="279">
        <v>27</v>
      </c>
      <c r="Y154" s="279">
        <f t="shared" si="66"/>
        <v>58.5</v>
      </c>
      <c r="Z154" s="279">
        <f t="shared" si="67"/>
        <v>1</v>
      </c>
      <c r="AA154" s="274">
        <f t="shared" si="67"/>
        <v>4</v>
      </c>
      <c r="AB154" s="274"/>
      <c r="AC154" s="279">
        <f>(D154*7+J154*2+P154*2+V154*1)/12</f>
        <v>22.5</v>
      </c>
      <c r="AD154" s="279">
        <f t="shared" si="70"/>
        <v>4</v>
      </c>
      <c r="AE154" s="279"/>
      <c r="AF154" s="279"/>
      <c r="AG154" s="279"/>
      <c r="AH154" s="279"/>
      <c r="AI154" s="279"/>
      <c r="AJ154" s="279"/>
      <c r="AK154" s="279">
        <f t="shared" si="71"/>
        <v>27</v>
      </c>
      <c r="AL154" s="279"/>
      <c r="AM154" s="279"/>
      <c r="AN154" s="279"/>
      <c r="AO154" s="279"/>
      <c r="AP154" s="279"/>
      <c r="AQ154" s="279"/>
      <c r="AR154" s="279"/>
      <c r="AS154" s="279"/>
      <c r="AT154" s="280"/>
      <c r="AU154" s="281"/>
      <c r="AV154" s="274">
        <f t="shared" si="61"/>
        <v>58.5</v>
      </c>
      <c r="AW154" s="274"/>
      <c r="AX154" s="274"/>
      <c r="AY154" s="274"/>
      <c r="AZ154" s="274"/>
      <c r="BA154" s="274"/>
      <c r="BB154" s="274"/>
      <c r="BC154" s="274"/>
      <c r="BD154" s="274"/>
      <c r="BE154" s="282"/>
      <c r="BF154" s="314"/>
      <c r="BG154" s="314"/>
      <c r="BH154" s="273"/>
      <c r="BI154" s="274"/>
      <c r="BJ154" s="285">
        <v>27</v>
      </c>
      <c r="BK154" s="286"/>
      <c r="BL154" s="286"/>
      <c r="BM154" s="276">
        <f t="shared" si="62"/>
        <v>0</v>
      </c>
      <c r="BN154" s="286"/>
      <c r="BO154" s="286"/>
    </row>
    <row r="155" spans="1:67" ht="15" hidden="1" customHeight="1" x14ac:dyDescent="0.25">
      <c r="A155" s="277" t="s">
        <v>332</v>
      </c>
      <c r="B155" s="278">
        <v>1</v>
      </c>
      <c r="C155" s="279">
        <v>3</v>
      </c>
      <c r="D155" s="279">
        <v>21.45</v>
      </c>
      <c r="E155" s="279">
        <v>2.5</v>
      </c>
      <c r="F155" s="279">
        <v>26.6</v>
      </c>
      <c r="G155" s="279">
        <f t="shared" si="63"/>
        <v>54.55</v>
      </c>
      <c r="H155" s="279">
        <v>1</v>
      </c>
      <c r="I155" s="279">
        <v>3</v>
      </c>
      <c r="J155" s="279">
        <v>21.45</v>
      </c>
      <c r="K155" s="279">
        <v>2.5</v>
      </c>
      <c r="L155" s="279">
        <v>26.6</v>
      </c>
      <c r="M155" s="279">
        <f t="shared" si="64"/>
        <v>54.55</v>
      </c>
      <c r="N155" s="279">
        <v>1</v>
      </c>
      <c r="O155" s="279">
        <v>3</v>
      </c>
      <c r="P155" s="279">
        <v>21.45</v>
      </c>
      <c r="Q155" s="279">
        <v>2.5</v>
      </c>
      <c r="R155" s="279">
        <v>26.6</v>
      </c>
      <c r="S155" s="279">
        <f t="shared" si="65"/>
        <v>54.55</v>
      </c>
      <c r="T155" s="279">
        <v>1</v>
      </c>
      <c r="U155" s="279">
        <v>3</v>
      </c>
      <c r="V155" s="279">
        <v>21.45</v>
      </c>
      <c r="W155" s="279">
        <v>2.5</v>
      </c>
      <c r="X155" s="279">
        <v>26.6</v>
      </c>
      <c r="Y155" s="279">
        <f t="shared" si="66"/>
        <v>54.55</v>
      </c>
      <c r="Z155" s="279">
        <f t="shared" si="67"/>
        <v>1</v>
      </c>
      <c r="AA155" s="274">
        <f t="shared" si="67"/>
        <v>3</v>
      </c>
      <c r="AB155" s="274"/>
      <c r="AC155" s="279">
        <f>(D155*7+J155*2+P155*2+V155*1)/12+0.05</f>
        <v>21.500000000000004</v>
      </c>
      <c r="AD155" s="279">
        <f t="shared" si="70"/>
        <v>2.5</v>
      </c>
      <c r="AE155" s="279"/>
      <c r="AF155" s="279"/>
      <c r="AG155" s="279"/>
      <c r="AH155" s="279"/>
      <c r="AI155" s="279"/>
      <c r="AJ155" s="279"/>
      <c r="AK155" s="279">
        <f>(F155*7+L155*2+R155*2+X155*1)/12-0.1</f>
        <v>26.500000000000004</v>
      </c>
      <c r="AL155" s="279"/>
      <c r="AM155" s="279"/>
      <c r="AN155" s="279"/>
      <c r="AO155" s="279"/>
      <c r="AP155" s="279"/>
      <c r="AQ155" s="279"/>
      <c r="AR155" s="279"/>
      <c r="AS155" s="279"/>
      <c r="AT155" s="280"/>
      <c r="AU155" s="281"/>
      <c r="AV155" s="274">
        <f t="shared" si="61"/>
        <v>54.500000000000007</v>
      </c>
      <c r="AW155" s="274"/>
      <c r="AX155" s="274"/>
      <c r="AY155" s="274"/>
      <c r="AZ155" s="274"/>
      <c r="BA155" s="274"/>
      <c r="BB155" s="274"/>
      <c r="BC155" s="274"/>
      <c r="BD155" s="274"/>
      <c r="BE155" s="282"/>
      <c r="BF155" s="314"/>
      <c r="BG155" s="314"/>
      <c r="BH155" s="273"/>
      <c r="BI155" s="274"/>
      <c r="BJ155" s="237">
        <v>26.500000000000004</v>
      </c>
      <c r="BK155" s="275"/>
      <c r="BL155" s="275"/>
      <c r="BM155" s="276">
        <f t="shared" si="62"/>
        <v>0</v>
      </c>
      <c r="BN155" s="275"/>
      <c r="BO155" s="275"/>
    </row>
    <row r="156" spans="1:67" ht="15" hidden="1" customHeight="1" x14ac:dyDescent="0.25">
      <c r="A156" s="277" t="s">
        <v>333</v>
      </c>
      <c r="B156" s="278">
        <v>1</v>
      </c>
      <c r="C156" s="279">
        <v>1</v>
      </c>
      <c r="D156" s="279">
        <v>23.1</v>
      </c>
      <c r="E156" s="279">
        <v>3.5</v>
      </c>
      <c r="F156" s="279">
        <v>24.5</v>
      </c>
      <c r="G156" s="279">
        <f t="shared" si="63"/>
        <v>53.1</v>
      </c>
      <c r="H156" s="279">
        <v>1</v>
      </c>
      <c r="I156" s="279">
        <v>1</v>
      </c>
      <c r="J156" s="279">
        <v>23.1</v>
      </c>
      <c r="K156" s="279">
        <v>3.5</v>
      </c>
      <c r="L156" s="279">
        <v>24.5</v>
      </c>
      <c r="M156" s="279">
        <f t="shared" si="64"/>
        <v>53.1</v>
      </c>
      <c r="N156" s="279">
        <v>1</v>
      </c>
      <c r="O156" s="279">
        <v>1</v>
      </c>
      <c r="P156" s="279">
        <v>23.1</v>
      </c>
      <c r="Q156" s="279">
        <v>3.5</v>
      </c>
      <c r="R156" s="279">
        <v>24.5</v>
      </c>
      <c r="S156" s="279">
        <f t="shared" si="65"/>
        <v>53.1</v>
      </c>
      <c r="T156" s="279">
        <v>1</v>
      </c>
      <c r="U156" s="279">
        <v>1</v>
      </c>
      <c r="V156" s="279">
        <v>23.1</v>
      </c>
      <c r="W156" s="279">
        <v>3.5</v>
      </c>
      <c r="X156" s="279">
        <v>24.5</v>
      </c>
      <c r="Y156" s="279">
        <f t="shared" si="66"/>
        <v>53.1</v>
      </c>
      <c r="Z156" s="279">
        <f t="shared" si="67"/>
        <v>1</v>
      </c>
      <c r="AA156" s="274">
        <f t="shared" si="67"/>
        <v>1</v>
      </c>
      <c r="AB156" s="274"/>
      <c r="AC156" s="279">
        <f>(D156*7+J156*2+P156*2+V156*1)/12-0.1</f>
        <v>23.000000000000004</v>
      </c>
      <c r="AD156" s="279">
        <f t="shared" si="70"/>
        <v>3.5</v>
      </c>
      <c r="AE156" s="279"/>
      <c r="AF156" s="279"/>
      <c r="AG156" s="279"/>
      <c r="AH156" s="279"/>
      <c r="AI156" s="279"/>
      <c r="AJ156" s="279"/>
      <c r="AK156" s="279">
        <f t="shared" ref="AK156:AK162" si="72">(F156*7+L156*2+R156*2+X156*1)/12</f>
        <v>24.5</v>
      </c>
      <c r="AL156" s="279"/>
      <c r="AM156" s="279"/>
      <c r="AN156" s="279"/>
      <c r="AO156" s="279"/>
      <c r="AP156" s="279"/>
      <c r="AQ156" s="279"/>
      <c r="AR156" s="279"/>
      <c r="AS156" s="279"/>
      <c r="AT156" s="280"/>
      <c r="AU156" s="281"/>
      <c r="AV156" s="274">
        <f t="shared" si="61"/>
        <v>53</v>
      </c>
      <c r="AW156" s="274"/>
      <c r="AX156" s="274"/>
      <c r="AY156" s="274"/>
      <c r="AZ156" s="274"/>
      <c r="BA156" s="274"/>
      <c r="BB156" s="274"/>
      <c r="BC156" s="274"/>
      <c r="BD156" s="274"/>
      <c r="BE156" s="282"/>
      <c r="BF156" s="314"/>
      <c r="BG156" s="314"/>
      <c r="BH156" s="273"/>
      <c r="BI156" s="274"/>
      <c r="BJ156" s="237">
        <v>24.5</v>
      </c>
      <c r="BK156" s="275"/>
      <c r="BL156" s="275"/>
      <c r="BM156" s="276">
        <f t="shared" si="62"/>
        <v>0</v>
      </c>
      <c r="BN156" s="275"/>
      <c r="BO156" s="275"/>
    </row>
    <row r="157" spans="1:67" ht="15" hidden="1" customHeight="1" x14ac:dyDescent="0.25">
      <c r="A157" s="277" t="s">
        <v>334</v>
      </c>
      <c r="B157" s="278">
        <v>1</v>
      </c>
      <c r="C157" s="279">
        <v>1.5</v>
      </c>
      <c r="D157" s="279">
        <v>15</v>
      </c>
      <c r="E157" s="279">
        <v>2</v>
      </c>
      <c r="F157" s="279">
        <v>19.5</v>
      </c>
      <c r="G157" s="279">
        <f t="shared" si="63"/>
        <v>39</v>
      </c>
      <c r="H157" s="279">
        <v>1</v>
      </c>
      <c r="I157" s="279">
        <v>1.5</v>
      </c>
      <c r="J157" s="279">
        <v>15</v>
      </c>
      <c r="K157" s="279">
        <v>2</v>
      </c>
      <c r="L157" s="279">
        <v>19.5</v>
      </c>
      <c r="M157" s="279">
        <f t="shared" si="64"/>
        <v>39</v>
      </c>
      <c r="N157" s="279">
        <v>1</v>
      </c>
      <c r="O157" s="279">
        <v>1.5</v>
      </c>
      <c r="P157" s="279">
        <v>15</v>
      </c>
      <c r="Q157" s="279">
        <v>2</v>
      </c>
      <c r="R157" s="279">
        <v>19.5</v>
      </c>
      <c r="S157" s="279">
        <f t="shared" si="65"/>
        <v>39</v>
      </c>
      <c r="T157" s="279">
        <v>1</v>
      </c>
      <c r="U157" s="279">
        <v>1.5</v>
      </c>
      <c r="V157" s="279">
        <v>15</v>
      </c>
      <c r="W157" s="279">
        <v>2</v>
      </c>
      <c r="X157" s="279">
        <v>19.5</v>
      </c>
      <c r="Y157" s="279">
        <f t="shared" si="66"/>
        <v>39</v>
      </c>
      <c r="Z157" s="279">
        <f t="shared" si="67"/>
        <v>1</v>
      </c>
      <c r="AA157" s="274">
        <f t="shared" si="67"/>
        <v>1.5</v>
      </c>
      <c r="AB157" s="274"/>
      <c r="AC157" s="279">
        <f>(D157*7+J157*2+P157*2+V157*1)/12</f>
        <v>15</v>
      </c>
      <c r="AD157" s="279">
        <f t="shared" si="70"/>
        <v>2</v>
      </c>
      <c r="AE157" s="279"/>
      <c r="AF157" s="279"/>
      <c r="AG157" s="279"/>
      <c r="AH157" s="279"/>
      <c r="AI157" s="279"/>
      <c r="AJ157" s="279"/>
      <c r="AK157" s="279">
        <f t="shared" si="72"/>
        <v>19.5</v>
      </c>
      <c r="AL157" s="279"/>
      <c r="AM157" s="279"/>
      <c r="AN157" s="279"/>
      <c r="AO157" s="279"/>
      <c r="AP157" s="279"/>
      <c r="AQ157" s="279"/>
      <c r="AR157" s="279"/>
      <c r="AS157" s="279"/>
      <c r="AT157" s="280"/>
      <c r="AU157" s="281"/>
      <c r="AV157" s="274">
        <f t="shared" si="61"/>
        <v>39</v>
      </c>
      <c r="AW157" s="274"/>
      <c r="AX157" s="274"/>
      <c r="AY157" s="274"/>
      <c r="AZ157" s="274"/>
      <c r="BA157" s="274"/>
      <c r="BB157" s="274"/>
      <c r="BC157" s="274"/>
      <c r="BD157" s="274"/>
      <c r="BE157" s="282"/>
      <c r="BF157" s="314"/>
      <c r="BG157" s="314"/>
      <c r="BH157" s="273"/>
      <c r="BI157" s="274"/>
      <c r="BJ157" s="237">
        <v>19.5</v>
      </c>
      <c r="BK157" s="275"/>
      <c r="BL157" s="275"/>
      <c r="BM157" s="276">
        <f t="shared" si="62"/>
        <v>0</v>
      </c>
      <c r="BN157" s="275"/>
      <c r="BO157" s="275"/>
    </row>
    <row r="158" spans="1:67" ht="15" hidden="1" customHeight="1" x14ac:dyDescent="0.25">
      <c r="A158" s="277" t="s">
        <v>335</v>
      </c>
      <c r="B158" s="278">
        <v>1</v>
      </c>
      <c r="C158" s="279">
        <v>4</v>
      </c>
      <c r="D158" s="279">
        <v>20.41</v>
      </c>
      <c r="E158" s="279">
        <v>3</v>
      </c>
      <c r="F158" s="279">
        <v>26</v>
      </c>
      <c r="G158" s="279">
        <f t="shared" si="63"/>
        <v>54.41</v>
      </c>
      <c r="H158" s="279">
        <v>1</v>
      </c>
      <c r="I158" s="279">
        <v>4</v>
      </c>
      <c r="J158" s="279">
        <v>20.41</v>
      </c>
      <c r="K158" s="279">
        <v>3</v>
      </c>
      <c r="L158" s="279">
        <v>26</v>
      </c>
      <c r="M158" s="279">
        <f t="shared" si="64"/>
        <v>54.41</v>
      </c>
      <c r="N158" s="279">
        <v>1</v>
      </c>
      <c r="O158" s="279">
        <v>4</v>
      </c>
      <c r="P158" s="279">
        <v>20.41</v>
      </c>
      <c r="Q158" s="279">
        <v>3</v>
      </c>
      <c r="R158" s="279">
        <v>26</v>
      </c>
      <c r="S158" s="279">
        <f t="shared" si="65"/>
        <v>54.41</v>
      </c>
      <c r="T158" s="279">
        <v>1</v>
      </c>
      <c r="U158" s="279">
        <v>4</v>
      </c>
      <c r="V158" s="279">
        <v>20.41</v>
      </c>
      <c r="W158" s="279">
        <v>3</v>
      </c>
      <c r="X158" s="279">
        <v>26</v>
      </c>
      <c r="Y158" s="279">
        <f t="shared" si="66"/>
        <v>54.41</v>
      </c>
      <c r="Z158" s="279">
        <f t="shared" si="67"/>
        <v>1</v>
      </c>
      <c r="AA158" s="274">
        <f t="shared" si="67"/>
        <v>4</v>
      </c>
      <c r="AB158" s="274"/>
      <c r="AC158" s="279">
        <f>(D158*7+J158*2+P158*2+V158*1)/12+0.09</f>
        <v>20.5</v>
      </c>
      <c r="AD158" s="279">
        <f t="shared" si="70"/>
        <v>3</v>
      </c>
      <c r="AE158" s="279"/>
      <c r="AF158" s="279"/>
      <c r="AG158" s="279"/>
      <c r="AH158" s="279"/>
      <c r="AI158" s="279"/>
      <c r="AJ158" s="279"/>
      <c r="AK158" s="279">
        <f t="shared" si="72"/>
        <v>26</v>
      </c>
      <c r="AL158" s="279"/>
      <c r="AM158" s="279"/>
      <c r="AN158" s="279"/>
      <c r="AO158" s="279"/>
      <c r="AP158" s="279"/>
      <c r="AQ158" s="279"/>
      <c r="AR158" s="279"/>
      <c r="AS158" s="279"/>
      <c r="AT158" s="280"/>
      <c r="AU158" s="281"/>
      <c r="AV158" s="274">
        <f t="shared" si="61"/>
        <v>54.5</v>
      </c>
      <c r="AW158" s="274"/>
      <c r="AX158" s="274"/>
      <c r="AY158" s="274"/>
      <c r="AZ158" s="274"/>
      <c r="BA158" s="274"/>
      <c r="BB158" s="274"/>
      <c r="BC158" s="274"/>
      <c r="BD158" s="274"/>
      <c r="BE158" s="282"/>
      <c r="BF158" s="314"/>
      <c r="BG158" s="314"/>
      <c r="BH158" s="273"/>
      <c r="BI158" s="274"/>
      <c r="BJ158" s="237">
        <v>26</v>
      </c>
      <c r="BK158" s="275"/>
      <c r="BL158" s="275"/>
      <c r="BM158" s="276">
        <f t="shared" si="62"/>
        <v>0</v>
      </c>
      <c r="BN158" s="275"/>
      <c r="BO158" s="275"/>
    </row>
    <row r="159" spans="1:67" ht="15" hidden="1" customHeight="1" x14ac:dyDescent="0.25">
      <c r="A159" s="277" t="s">
        <v>336</v>
      </c>
      <c r="B159" s="278">
        <v>1</v>
      </c>
      <c r="C159" s="279">
        <v>5</v>
      </c>
      <c r="D159" s="279">
        <v>33.590000000000003</v>
      </c>
      <c r="E159" s="279">
        <v>6</v>
      </c>
      <c r="F159" s="279">
        <v>32</v>
      </c>
      <c r="G159" s="279">
        <f t="shared" si="63"/>
        <v>77.59</v>
      </c>
      <c r="H159" s="279">
        <v>1</v>
      </c>
      <c r="I159" s="279">
        <v>5</v>
      </c>
      <c r="J159" s="279">
        <v>33.590000000000003</v>
      </c>
      <c r="K159" s="279">
        <v>6</v>
      </c>
      <c r="L159" s="279">
        <v>32</v>
      </c>
      <c r="M159" s="279">
        <f t="shared" si="64"/>
        <v>77.59</v>
      </c>
      <c r="N159" s="279">
        <v>1</v>
      </c>
      <c r="O159" s="279">
        <v>5</v>
      </c>
      <c r="P159" s="279">
        <v>33.590000000000003</v>
      </c>
      <c r="Q159" s="279">
        <v>6</v>
      </c>
      <c r="R159" s="279">
        <v>32</v>
      </c>
      <c r="S159" s="279">
        <f t="shared" si="65"/>
        <v>77.59</v>
      </c>
      <c r="T159" s="279">
        <v>1</v>
      </c>
      <c r="U159" s="279">
        <v>5</v>
      </c>
      <c r="V159" s="279">
        <v>33.590000000000003</v>
      </c>
      <c r="W159" s="279">
        <v>6</v>
      </c>
      <c r="X159" s="279">
        <v>32</v>
      </c>
      <c r="Y159" s="279">
        <f t="shared" si="66"/>
        <v>77.59</v>
      </c>
      <c r="Z159" s="279">
        <f t="shared" si="67"/>
        <v>1</v>
      </c>
      <c r="AA159" s="274">
        <f t="shared" si="67"/>
        <v>5</v>
      </c>
      <c r="AB159" s="274"/>
      <c r="AC159" s="279">
        <f>(D159*7+J159*2+P159*2+V159*1)/12-0.09</f>
        <v>33.5</v>
      </c>
      <c r="AD159" s="279">
        <f t="shared" si="70"/>
        <v>6</v>
      </c>
      <c r="AE159" s="279"/>
      <c r="AF159" s="279"/>
      <c r="AG159" s="279"/>
      <c r="AH159" s="279"/>
      <c r="AI159" s="279"/>
      <c r="AJ159" s="279"/>
      <c r="AK159" s="279">
        <f t="shared" si="72"/>
        <v>32</v>
      </c>
      <c r="AL159" s="279"/>
      <c r="AM159" s="279"/>
      <c r="AN159" s="279"/>
      <c r="AO159" s="279"/>
      <c r="AP159" s="279"/>
      <c r="AQ159" s="279"/>
      <c r="AR159" s="279"/>
      <c r="AS159" s="279"/>
      <c r="AT159" s="280"/>
      <c r="AU159" s="281"/>
      <c r="AV159" s="274">
        <f t="shared" si="61"/>
        <v>77.5</v>
      </c>
      <c r="AW159" s="274"/>
      <c r="AX159" s="274"/>
      <c r="AY159" s="274"/>
      <c r="AZ159" s="274"/>
      <c r="BA159" s="274"/>
      <c r="BB159" s="274"/>
      <c r="BC159" s="274"/>
      <c r="BD159" s="274"/>
      <c r="BE159" s="282"/>
      <c r="BF159" s="314"/>
      <c r="BG159" s="314"/>
      <c r="BH159" s="273"/>
      <c r="BI159" s="274"/>
      <c r="BJ159" s="237">
        <v>32</v>
      </c>
      <c r="BK159" s="275"/>
      <c r="BL159" s="275"/>
      <c r="BM159" s="276">
        <f t="shared" si="62"/>
        <v>0</v>
      </c>
      <c r="BN159" s="275"/>
      <c r="BO159" s="275"/>
    </row>
    <row r="160" spans="1:67" ht="15" hidden="1" customHeight="1" x14ac:dyDescent="0.25">
      <c r="A160" s="277" t="s">
        <v>337</v>
      </c>
      <c r="B160" s="278">
        <v>1</v>
      </c>
      <c r="C160" s="279">
        <v>7.5</v>
      </c>
      <c r="D160" s="279">
        <v>16.899999999999999</v>
      </c>
      <c r="E160" s="279">
        <v>2</v>
      </c>
      <c r="F160" s="279">
        <v>17.5</v>
      </c>
      <c r="G160" s="279">
        <f t="shared" si="63"/>
        <v>44.9</v>
      </c>
      <c r="H160" s="279">
        <v>1</v>
      </c>
      <c r="I160" s="279">
        <v>7.5</v>
      </c>
      <c r="J160" s="279">
        <v>16.899999999999999</v>
      </c>
      <c r="K160" s="279">
        <v>2</v>
      </c>
      <c r="L160" s="279">
        <v>17.5</v>
      </c>
      <c r="M160" s="279">
        <f t="shared" si="64"/>
        <v>44.9</v>
      </c>
      <c r="N160" s="279">
        <v>1</v>
      </c>
      <c r="O160" s="279">
        <v>7.5</v>
      </c>
      <c r="P160" s="279">
        <v>16.899999999999999</v>
      </c>
      <c r="Q160" s="279">
        <v>2</v>
      </c>
      <c r="R160" s="279">
        <v>17.5</v>
      </c>
      <c r="S160" s="279">
        <f t="shared" si="65"/>
        <v>44.9</v>
      </c>
      <c r="T160" s="279">
        <v>1</v>
      </c>
      <c r="U160" s="279">
        <v>7.5</v>
      </c>
      <c r="V160" s="279">
        <v>16.899999999999999</v>
      </c>
      <c r="W160" s="279">
        <v>2</v>
      </c>
      <c r="X160" s="279">
        <v>17.5</v>
      </c>
      <c r="Y160" s="279">
        <f t="shared" si="66"/>
        <v>44.9</v>
      </c>
      <c r="Z160" s="279">
        <f t="shared" si="67"/>
        <v>1</v>
      </c>
      <c r="AA160" s="274">
        <f t="shared" si="67"/>
        <v>7.5</v>
      </c>
      <c r="AB160" s="274"/>
      <c r="AC160" s="279">
        <f>(D160*7+J160*2+P160*2+V160*1)/12+0.1</f>
        <v>17</v>
      </c>
      <c r="AD160" s="279">
        <f t="shared" si="70"/>
        <v>2</v>
      </c>
      <c r="AE160" s="279"/>
      <c r="AF160" s="279"/>
      <c r="AG160" s="279"/>
      <c r="AH160" s="279"/>
      <c r="AI160" s="279"/>
      <c r="AJ160" s="279"/>
      <c r="AK160" s="279">
        <f t="shared" si="72"/>
        <v>17.5</v>
      </c>
      <c r="AL160" s="279"/>
      <c r="AM160" s="279"/>
      <c r="AN160" s="279"/>
      <c r="AO160" s="279"/>
      <c r="AP160" s="279"/>
      <c r="AQ160" s="279"/>
      <c r="AR160" s="279"/>
      <c r="AS160" s="279"/>
      <c r="AT160" s="280"/>
      <c r="AU160" s="281"/>
      <c r="AV160" s="274">
        <f t="shared" si="61"/>
        <v>45</v>
      </c>
      <c r="AW160" s="274"/>
      <c r="AX160" s="274"/>
      <c r="AY160" s="274"/>
      <c r="AZ160" s="274"/>
      <c r="BA160" s="274"/>
      <c r="BB160" s="274"/>
      <c r="BC160" s="274"/>
      <c r="BD160" s="274"/>
      <c r="BE160" s="282"/>
      <c r="BF160" s="314"/>
      <c r="BG160" s="314"/>
      <c r="BH160" s="273"/>
      <c r="BI160" s="274"/>
      <c r="BJ160" s="237">
        <v>17.5</v>
      </c>
      <c r="BK160" s="275"/>
      <c r="BL160" s="275"/>
      <c r="BM160" s="276">
        <f t="shared" si="62"/>
        <v>0</v>
      </c>
      <c r="BN160" s="275"/>
      <c r="BO160" s="275"/>
    </row>
    <row r="161" spans="1:67" ht="15" hidden="1" customHeight="1" x14ac:dyDescent="0.25">
      <c r="A161" s="277" t="s">
        <v>338</v>
      </c>
      <c r="B161" s="278">
        <v>1</v>
      </c>
      <c r="C161" s="279">
        <v>1</v>
      </c>
      <c r="D161" s="279">
        <v>23.1</v>
      </c>
      <c r="E161" s="279">
        <v>4</v>
      </c>
      <c r="F161" s="279">
        <v>26.5</v>
      </c>
      <c r="G161" s="279">
        <f t="shared" si="63"/>
        <v>55.6</v>
      </c>
      <c r="H161" s="279">
        <v>1</v>
      </c>
      <c r="I161" s="279">
        <v>1</v>
      </c>
      <c r="J161" s="279">
        <v>23.1</v>
      </c>
      <c r="K161" s="279">
        <v>4</v>
      </c>
      <c r="L161" s="279">
        <v>26.5</v>
      </c>
      <c r="M161" s="279">
        <f t="shared" si="64"/>
        <v>55.6</v>
      </c>
      <c r="N161" s="279">
        <v>1</v>
      </c>
      <c r="O161" s="279">
        <v>1</v>
      </c>
      <c r="P161" s="279">
        <v>23.1</v>
      </c>
      <c r="Q161" s="279">
        <v>4</v>
      </c>
      <c r="R161" s="279">
        <v>26.5</v>
      </c>
      <c r="S161" s="279">
        <f t="shared" si="65"/>
        <v>55.6</v>
      </c>
      <c r="T161" s="279">
        <v>1</v>
      </c>
      <c r="U161" s="279">
        <v>1</v>
      </c>
      <c r="V161" s="279">
        <v>23.1</v>
      </c>
      <c r="W161" s="279">
        <v>4</v>
      </c>
      <c r="X161" s="279">
        <v>26.5</v>
      </c>
      <c r="Y161" s="279">
        <f t="shared" si="66"/>
        <v>55.6</v>
      </c>
      <c r="Z161" s="279">
        <f t="shared" si="67"/>
        <v>1</v>
      </c>
      <c r="AA161" s="274">
        <f t="shared" si="67"/>
        <v>1</v>
      </c>
      <c r="AB161" s="274"/>
      <c r="AC161" s="279">
        <f>(D161*7+J161*2+P161*2+V161*1)/12-0.1</f>
        <v>23.000000000000004</v>
      </c>
      <c r="AD161" s="279">
        <f t="shared" si="70"/>
        <v>4</v>
      </c>
      <c r="AE161" s="279"/>
      <c r="AF161" s="279"/>
      <c r="AG161" s="279"/>
      <c r="AH161" s="279"/>
      <c r="AI161" s="279"/>
      <c r="AJ161" s="279"/>
      <c r="AK161" s="279">
        <f t="shared" si="72"/>
        <v>26.5</v>
      </c>
      <c r="AL161" s="279"/>
      <c r="AM161" s="279"/>
      <c r="AN161" s="279"/>
      <c r="AO161" s="279"/>
      <c r="AP161" s="279"/>
      <c r="AQ161" s="279"/>
      <c r="AR161" s="279"/>
      <c r="AS161" s="279"/>
      <c r="AT161" s="280"/>
      <c r="AU161" s="281"/>
      <c r="AV161" s="274">
        <f t="shared" si="61"/>
        <v>55.5</v>
      </c>
      <c r="AW161" s="274"/>
      <c r="AX161" s="274"/>
      <c r="AY161" s="274"/>
      <c r="AZ161" s="274"/>
      <c r="BA161" s="274"/>
      <c r="BB161" s="274"/>
      <c r="BC161" s="274"/>
      <c r="BD161" s="274"/>
      <c r="BE161" s="282"/>
      <c r="BF161" s="314"/>
      <c r="BG161" s="314"/>
      <c r="BH161" s="273"/>
      <c r="BI161" s="274"/>
      <c r="BJ161" s="237">
        <v>26.5</v>
      </c>
      <c r="BK161" s="275"/>
      <c r="BL161" s="275"/>
      <c r="BM161" s="276">
        <f t="shared" si="62"/>
        <v>0</v>
      </c>
      <c r="BN161" s="275"/>
      <c r="BO161" s="275"/>
    </row>
    <row r="162" spans="1:67" ht="15" hidden="1" customHeight="1" x14ac:dyDescent="0.25">
      <c r="A162" s="277" t="s">
        <v>339</v>
      </c>
      <c r="B162" s="278">
        <v>1</v>
      </c>
      <c r="C162" s="279">
        <v>5</v>
      </c>
      <c r="D162" s="279">
        <v>41.3</v>
      </c>
      <c r="E162" s="279">
        <v>4.25</v>
      </c>
      <c r="F162" s="279">
        <v>38.75</v>
      </c>
      <c r="G162" s="279">
        <f t="shared" si="63"/>
        <v>90.3</v>
      </c>
      <c r="H162" s="279">
        <v>1</v>
      </c>
      <c r="I162" s="279">
        <v>5</v>
      </c>
      <c r="J162" s="279">
        <v>41.3</v>
      </c>
      <c r="K162" s="279">
        <v>4.25</v>
      </c>
      <c r="L162" s="279">
        <v>38.75</v>
      </c>
      <c r="M162" s="279">
        <f t="shared" si="64"/>
        <v>90.3</v>
      </c>
      <c r="N162" s="279">
        <v>1</v>
      </c>
      <c r="O162" s="279">
        <v>5</v>
      </c>
      <c r="P162" s="279">
        <v>41.3</v>
      </c>
      <c r="Q162" s="279">
        <v>4.25</v>
      </c>
      <c r="R162" s="279">
        <v>38.75</v>
      </c>
      <c r="S162" s="279">
        <f t="shared" si="65"/>
        <v>90.3</v>
      </c>
      <c r="T162" s="279">
        <v>1</v>
      </c>
      <c r="U162" s="279">
        <v>5</v>
      </c>
      <c r="V162" s="279">
        <v>41.3</v>
      </c>
      <c r="W162" s="279">
        <v>4.25</v>
      </c>
      <c r="X162" s="279">
        <v>38.75</v>
      </c>
      <c r="Y162" s="279">
        <f t="shared" si="66"/>
        <v>90.3</v>
      </c>
      <c r="Z162" s="279">
        <f t="shared" si="67"/>
        <v>1</v>
      </c>
      <c r="AA162" s="274">
        <f t="shared" si="67"/>
        <v>5</v>
      </c>
      <c r="AB162" s="274"/>
      <c r="AC162" s="279">
        <f>(D162*7+J162*2+P162*2+V162*1)/12-0.05</f>
        <v>41.25</v>
      </c>
      <c r="AD162" s="279">
        <f t="shared" si="70"/>
        <v>4.25</v>
      </c>
      <c r="AE162" s="279"/>
      <c r="AF162" s="279"/>
      <c r="AG162" s="279"/>
      <c r="AH162" s="279"/>
      <c r="AI162" s="279"/>
      <c r="AJ162" s="279"/>
      <c r="AK162" s="279">
        <f t="shared" si="72"/>
        <v>38.75</v>
      </c>
      <c r="AL162" s="279"/>
      <c r="AM162" s="279"/>
      <c r="AN162" s="279"/>
      <c r="AO162" s="279"/>
      <c r="AP162" s="279"/>
      <c r="AQ162" s="279"/>
      <c r="AR162" s="279"/>
      <c r="AS162" s="279"/>
      <c r="AT162" s="280"/>
      <c r="AU162" s="281"/>
      <c r="AV162" s="274">
        <f t="shared" si="61"/>
        <v>90.25</v>
      </c>
      <c r="AW162" s="274"/>
      <c r="AX162" s="274"/>
      <c r="AY162" s="274"/>
      <c r="AZ162" s="274"/>
      <c r="BA162" s="274"/>
      <c r="BB162" s="274"/>
      <c r="BC162" s="274"/>
      <c r="BD162" s="274"/>
      <c r="BE162" s="282"/>
      <c r="BF162" s="314"/>
      <c r="BG162" s="314"/>
      <c r="BH162" s="273"/>
      <c r="BI162" s="274"/>
      <c r="BJ162" s="237">
        <v>38.75</v>
      </c>
      <c r="BK162" s="275"/>
      <c r="BL162" s="275"/>
      <c r="BM162" s="276">
        <f t="shared" si="62"/>
        <v>0</v>
      </c>
      <c r="BN162" s="275"/>
      <c r="BO162" s="275"/>
    </row>
    <row r="163" spans="1:67" ht="15" hidden="1" customHeight="1" x14ac:dyDescent="0.25">
      <c r="A163" s="277" t="s">
        <v>340</v>
      </c>
      <c r="B163" s="278">
        <v>1</v>
      </c>
      <c r="C163" s="279">
        <v>1.5</v>
      </c>
      <c r="D163" s="279">
        <v>13.5</v>
      </c>
      <c r="E163" s="279">
        <v>2</v>
      </c>
      <c r="F163" s="279">
        <v>16.649999999999999</v>
      </c>
      <c r="G163" s="279">
        <f t="shared" si="63"/>
        <v>34.65</v>
      </c>
      <c r="H163" s="279">
        <v>1</v>
      </c>
      <c r="I163" s="279">
        <v>1.5</v>
      </c>
      <c r="J163" s="279">
        <v>13.5</v>
      </c>
      <c r="K163" s="279">
        <v>2</v>
      </c>
      <c r="L163" s="279">
        <v>16.649999999999999</v>
      </c>
      <c r="M163" s="279">
        <f t="shared" si="64"/>
        <v>34.65</v>
      </c>
      <c r="N163" s="279">
        <v>1</v>
      </c>
      <c r="O163" s="279">
        <v>1.5</v>
      </c>
      <c r="P163" s="279">
        <v>13.5</v>
      </c>
      <c r="Q163" s="279">
        <v>2</v>
      </c>
      <c r="R163" s="279">
        <v>16.649999999999999</v>
      </c>
      <c r="S163" s="279">
        <f t="shared" si="65"/>
        <v>34.65</v>
      </c>
      <c r="T163" s="279">
        <v>1</v>
      </c>
      <c r="U163" s="279">
        <v>1.5</v>
      </c>
      <c r="V163" s="279">
        <v>13.5</v>
      </c>
      <c r="W163" s="279">
        <v>2</v>
      </c>
      <c r="X163" s="279">
        <v>16.649999999999999</v>
      </c>
      <c r="Y163" s="279">
        <f t="shared" si="66"/>
        <v>34.65</v>
      </c>
      <c r="Z163" s="279">
        <f t="shared" si="67"/>
        <v>1</v>
      </c>
      <c r="AA163" s="274">
        <f t="shared" si="67"/>
        <v>1.5</v>
      </c>
      <c r="AB163" s="274"/>
      <c r="AC163" s="279">
        <f>(D163*7+J163*2+P163*2+V163*1)/12</f>
        <v>13.5</v>
      </c>
      <c r="AD163" s="279">
        <f t="shared" si="70"/>
        <v>2</v>
      </c>
      <c r="AE163" s="279"/>
      <c r="AF163" s="279"/>
      <c r="AG163" s="279"/>
      <c r="AH163" s="279"/>
      <c r="AI163" s="279"/>
      <c r="AJ163" s="279"/>
      <c r="AK163" s="279">
        <f>(F163*7+L163*2+R163*2+X163*1)/12+0.1</f>
        <v>16.75</v>
      </c>
      <c r="AL163" s="279"/>
      <c r="AM163" s="279"/>
      <c r="AN163" s="279"/>
      <c r="AO163" s="279"/>
      <c r="AP163" s="279"/>
      <c r="AQ163" s="279"/>
      <c r="AR163" s="279"/>
      <c r="AS163" s="279"/>
      <c r="AT163" s="280"/>
      <c r="AU163" s="281"/>
      <c r="AV163" s="274">
        <f t="shared" si="61"/>
        <v>34.75</v>
      </c>
      <c r="AW163" s="274"/>
      <c r="AX163" s="274"/>
      <c r="AY163" s="274"/>
      <c r="AZ163" s="274"/>
      <c r="BA163" s="274"/>
      <c r="BB163" s="274"/>
      <c r="BC163" s="274"/>
      <c r="BD163" s="274"/>
      <c r="BE163" s="282"/>
      <c r="BF163" s="314"/>
      <c r="BG163" s="314"/>
      <c r="BH163" s="273"/>
      <c r="BI163" s="274"/>
      <c r="BJ163" s="237">
        <v>16.75</v>
      </c>
      <c r="BK163" s="275"/>
      <c r="BL163" s="275"/>
      <c r="BM163" s="276">
        <f t="shared" si="62"/>
        <v>0</v>
      </c>
      <c r="BN163" s="275"/>
      <c r="BO163" s="275"/>
    </row>
    <row r="164" spans="1:67" ht="15" hidden="1" customHeight="1" x14ac:dyDescent="0.25">
      <c r="A164" s="277" t="s">
        <v>341</v>
      </c>
      <c r="B164" s="278">
        <v>1</v>
      </c>
      <c r="C164" s="279">
        <v>3.5</v>
      </c>
      <c r="D164" s="279">
        <v>27.6</v>
      </c>
      <c r="E164" s="279">
        <v>5</v>
      </c>
      <c r="F164" s="279">
        <v>30.48</v>
      </c>
      <c r="G164" s="279">
        <f t="shared" si="63"/>
        <v>67.58</v>
      </c>
      <c r="H164" s="279">
        <v>1</v>
      </c>
      <c r="I164" s="279">
        <v>3.5</v>
      </c>
      <c r="J164" s="279">
        <v>27.6</v>
      </c>
      <c r="K164" s="279">
        <v>5</v>
      </c>
      <c r="L164" s="279">
        <v>30.48</v>
      </c>
      <c r="M164" s="279">
        <f t="shared" si="64"/>
        <v>67.58</v>
      </c>
      <c r="N164" s="279">
        <v>1</v>
      </c>
      <c r="O164" s="279">
        <v>3.5</v>
      </c>
      <c r="P164" s="279">
        <v>27.6</v>
      </c>
      <c r="Q164" s="279">
        <v>5</v>
      </c>
      <c r="R164" s="279">
        <v>30.48</v>
      </c>
      <c r="S164" s="279">
        <f t="shared" si="65"/>
        <v>67.58</v>
      </c>
      <c r="T164" s="279">
        <v>1</v>
      </c>
      <c r="U164" s="279">
        <v>3.5</v>
      </c>
      <c r="V164" s="279">
        <v>27.6</v>
      </c>
      <c r="W164" s="279">
        <v>5</v>
      </c>
      <c r="X164" s="279">
        <v>30.48</v>
      </c>
      <c r="Y164" s="279">
        <f t="shared" si="66"/>
        <v>67.58</v>
      </c>
      <c r="Z164" s="279">
        <f t="shared" si="67"/>
        <v>1</v>
      </c>
      <c r="AA164" s="274">
        <f t="shared" si="67"/>
        <v>3.5</v>
      </c>
      <c r="AB164" s="274"/>
      <c r="AC164" s="279">
        <f>(D164*7+J164*2+P164*2+V164*1)/12-0.1</f>
        <v>27.500000000000004</v>
      </c>
      <c r="AD164" s="279">
        <f t="shared" si="70"/>
        <v>5</v>
      </c>
      <c r="AE164" s="279"/>
      <c r="AF164" s="279"/>
      <c r="AG164" s="279"/>
      <c r="AH164" s="279"/>
      <c r="AI164" s="279"/>
      <c r="AJ164" s="279"/>
      <c r="AK164" s="279">
        <f>(F164*7+L164*2+R164*2+X164*1)/12+0.02</f>
        <v>30.5</v>
      </c>
      <c r="AL164" s="279"/>
      <c r="AM164" s="279"/>
      <c r="AN164" s="279"/>
      <c r="AO164" s="279"/>
      <c r="AP164" s="279"/>
      <c r="AQ164" s="279"/>
      <c r="AR164" s="279"/>
      <c r="AS164" s="279"/>
      <c r="AT164" s="280"/>
      <c r="AU164" s="281"/>
      <c r="AV164" s="274">
        <f t="shared" si="61"/>
        <v>67.5</v>
      </c>
      <c r="AW164" s="274"/>
      <c r="AX164" s="274"/>
      <c r="AY164" s="274"/>
      <c r="AZ164" s="274"/>
      <c r="BA164" s="274"/>
      <c r="BB164" s="274"/>
      <c r="BC164" s="274"/>
      <c r="BD164" s="274"/>
      <c r="BE164" s="282"/>
      <c r="BF164" s="314"/>
      <c r="BG164" s="314"/>
      <c r="BH164" s="273"/>
      <c r="BI164" s="274"/>
      <c r="BJ164" s="237">
        <v>30.5</v>
      </c>
      <c r="BK164" s="275"/>
      <c r="BL164" s="275"/>
      <c r="BM164" s="276">
        <f t="shared" si="62"/>
        <v>0</v>
      </c>
      <c r="BN164" s="275"/>
      <c r="BO164" s="275"/>
    </row>
    <row r="165" spans="1:67" ht="15" hidden="1" customHeight="1" x14ac:dyDescent="0.25">
      <c r="A165" s="277" t="s">
        <v>342</v>
      </c>
      <c r="B165" s="278">
        <v>1</v>
      </c>
      <c r="C165" s="279">
        <v>2.5</v>
      </c>
      <c r="D165" s="279">
        <v>39.11</v>
      </c>
      <c r="E165" s="279">
        <v>5.25</v>
      </c>
      <c r="F165" s="279">
        <v>37.5</v>
      </c>
      <c r="G165" s="279">
        <f t="shared" si="63"/>
        <v>85.36</v>
      </c>
      <c r="H165" s="279">
        <v>1</v>
      </c>
      <c r="I165" s="279">
        <v>2.5</v>
      </c>
      <c r="J165" s="279">
        <v>39.11</v>
      </c>
      <c r="K165" s="279">
        <v>5.25</v>
      </c>
      <c r="L165" s="279">
        <v>37.5</v>
      </c>
      <c r="M165" s="279">
        <f t="shared" si="64"/>
        <v>85.36</v>
      </c>
      <c r="N165" s="279">
        <v>1</v>
      </c>
      <c r="O165" s="279">
        <v>2.5</v>
      </c>
      <c r="P165" s="279">
        <v>39.11</v>
      </c>
      <c r="Q165" s="279">
        <v>5.25</v>
      </c>
      <c r="R165" s="279">
        <v>37.5</v>
      </c>
      <c r="S165" s="279">
        <f t="shared" si="65"/>
        <v>85.36</v>
      </c>
      <c r="T165" s="279">
        <v>1</v>
      </c>
      <c r="U165" s="279">
        <v>2.5</v>
      </c>
      <c r="V165" s="279">
        <v>39.11</v>
      </c>
      <c r="W165" s="279">
        <v>5.25</v>
      </c>
      <c r="X165" s="279">
        <v>37.5</v>
      </c>
      <c r="Y165" s="279">
        <f t="shared" si="66"/>
        <v>85.36</v>
      </c>
      <c r="Z165" s="279">
        <f t="shared" si="67"/>
        <v>1</v>
      </c>
      <c r="AA165" s="274">
        <f t="shared" si="67"/>
        <v>2.5</v>
      </c>
      <c r="AB165" s="274"/>
      <c r="AC165" s="279">
        <f>(D165*7+J165*2+P165*2+V165*1)/12-0.11</f>
        <v>39.000000000000007</v>
      </c>
      <c r="AD165" s="279">
        <f t="shared" si="70"/>
        <v>5.25</v>
      </c>
      <c r="AE165" s="279"/>
      <c r="AF165" s="279"/>
      <c r="AG165" s="279"/>
      <c r="AH165" s="279"/>
      <c r="AI165" s="279"/>
      <c r="AJ165" s="279"/>
      <c r="AK165" s="279">
        <f t="shared" ref="AK165:AK175" si="73">(F165*7+L165*2+R165*2+X165*1)/12</f>
        <v>37.5</v>
      </c>
      <c r="AL165" s="279"/>
      <c r="AM165" s="279"/>
      <c r="AN165" s="279"/>
      <c r="AO165" s="279"/>
      <c r="AP165" s="279"/>
      <c r="AQ165" s="279"/>
      <c r="AR165" s="279"/>
      <c r="AS165" s="279"/>
      <c r="AT165" s="280"/>
      <c r="AU165" s="281"/>
      <c r="AV165" s="274">
        <f t="shared" si="61"/>
        <v>85.25</v>
      </c>
      <c r="AW165" s="274"/>
      <c r="AX165" s="274"/>
      <c r="AY165" s="274"/>
      <c r="AZ165" s="274"/>
      <c r="BA165" s="274"/>
      <c r="BB165" s="274"/>
      <c r="BC165" s="274"/>
      <c r="BD165" s="274"/>
      <c r="BE165" s="282"/>
      <c r="BF165" s="314"/>
      <c r="BG165" s="314"/>
      <c r="BH165" s="273"/>
      <c r="BI165" s="274"/>
      <c r="BJ165" s="237">
        <v>37.5</v>
      </c>
      <c r="BK165" s="275"/>
      <c r="BL165" s="275"/>
      <c r="BM165" s="276">
        <f t="shared" si="62"/>
        <v>0</v>
      </c>
      <c r="BN165" s="275"/>
      <c r="BO165" s="275"/>
    </row>
    <row r="166" spans="1:67" ht="15" hidden="1" customHeight="1" x14ac:dyDescent="0.25">
      <c r="A166" s="277" t="s">
        <v>343</v>
      </c>
      <c r="B166" s="278">
        <v>1</v>
      </c>
      <c r="C166" s="279">
        <v>2.5</v>
      </c>
      <c r="D166" s="279">
        <v>36.799999999999997</v>
      </c>
      <c r="E166" s="279">
        <v>5.25</v>
      </c>
      <c r="F166" s="279">
        <v>36.25</v>
      </c>
      <c r="G166" s="279">
        <f t="shared" si="63"/>
        <v>81.8</v>
      </c>
      <c r="H166" s="279">
        <v>1</v>
      </c>
      <c r="I166" s="279">
        <v>2.5</v>
      </c>
      <c r="J166" s="279">
        <v>36.799999999999997</v>
      </c>
      <c r="K166" s="279">
        <v>5.25</v>
      </c>
      <c r="L166" s="279">
        <v>36.25</v>
      </c>
      <c r="M166" s="279">
        <f t="shared" si="64"/>
        <v>81.8</v>
      </c>
      <c r="N166" s="279">
        <v>1</v>
      </c>
      <c r="O166" s="279">
        <v>2.5</v>
      </c>
      <c r="P166" s="279">
        <v>36.799999999999997</v>
      </c>
      <c r="Q166" s="279">
        <v>5.25</v>
      </c>
      <c r="R166" s="279">
        <v>36.25</v>
      </c>
      <c r="S166" s="279">
        <f t="shared" si="65"/>
        <v>81.8</v>
      </c>
      <c r="T166" s="279">
        <v>1</v>
      </c>
      <c r="U166" s="279">
        <v>2.5</v>
      </c>
      <c r="V166" s="279">
        <v>36.799999999999997</v>
      </c>
      <c r="W166" s="279">
        <v>5.25</v>
      </c>
      <c r="X166" s="279">
        <v>36.25</v>
      </c>
      <c r="Y166" s="279">
        <f t="shared" si="66"/>
        <v>81.8</v>
      </c>
      <c r="Z166" s="279">
        <f t="shared" si="67"/>
        <v>1</v>
      </c>
      <c r="AA166" s="274">
        <f t="shared" si="67"/>
        <v>2.5</v>
      </c>
      <c r="AB166" s="274"/>
      <c r="AC166" s="279">
        <f>(D166*7+J166*2+P166*2+V166*1)/12-0.05</f>
        <v>36.75</v>
      </c>
      <c r="AD166" s="279">
        <f t="shared" si="70"/>
        <v>5.25</v>
      </c>
      <c r="AE166" s="279"/>
      <c r="AF166" s="279"/>
      <c r="AG166" s="279"/>
      <c r="AH166" s="279"/>
      <c r="AI166" s="279"/>
      <c r="AJ166" s="279"/>
      <c r="AK166" s="279">
        <f t="shared" si="73"/>
        <v>36.25</v>
      </c>
      <c r="AL166" s="279"/>
      <c r="AM166" s="279"/>
      <c r="AN166" s="279"/>
      <c r="AO166" s="279"/>
      <c r="AP166" s="279"/>
      <c r="AQ166" s="279"/>
      <c r="AR166" s="279"/>
      <c r="AS166" s="279"/>
      <c r="AT166" s="280"/>
      <c r="AU166" s="281"/>
      <c r="AV166" s="274">
        <f t="shared" si="61"/>
        <v>81.75</v>
      </c>
      <c r="AW166" s="274"/>
      <c r="AX166" s="274"/>
      <c r="AY166" s="274"/>
      <c r="AZ166" s="274"/>
      <c r="BA166" s="274"/>
      <c r="BB166" s="274"/>
      <c r="BC166" s="274"/>
      <c r="BD166" s="274"/>
      <c r="BE166" s="282"/>
      <c r="BF166" s="314"/>
      <c r="BG166" s="314"/>
      <c r="BH166" s="273"/>
      <c r="BI166" s="274"/>
      <c r="BJ166" s="237">
        <v>36.25</v>
      </c>
      <c r="BK166" s="275"/>
      <c r="BL166" s="275"/>
      <c r="BM166" s="276">
        <f t="shared" si="62"/>
        <v>0</v>
      </c>
      <c r="BN166" s="275"/>
      <c r="BO166" s="275"/>
    </row>
    <row r="167" spans="1:67" ht="15" hidden="1" customHeight="1" x14ac:dyDescent="0.25">
      <c r="A167" s="277" t="s">
        <v>344</v>
      </c>
      <c r="B167" s="278">
        <v>1</v>
      </c>
      <c r="C167" s="279">
        <v>2</v>
      </c>
      <c r="D167" s="279">
        <v>27</v>
      </c>
      <c r="E167" s="279">
        <v>4.25</v>
      </c>
      <c r="F167" s="279">
        <v>30.75</v>
      </c>
      <c r="G167" s="279">
        <f t="shared" si="63"/>
        <v>65</v>
      </c>
      <c r="H167" s="279">
        <v>1</v>
      </c>
      <c r="I167" s="279">
        <v>2</v>
      </c>
      <c r="J167" s="279">
        <v>27</v>
      </c>
      <c r="K167" s="279">
        <v>4.25</v>
      </c>
      <c r="L167" s="279">
        <v>30.75</v>
      </c>
      <c r="M167" s="279">
        <f t="shared" si="64"/>
        <v>65</v>
      </c>
      <c r="N167" s="279">
        <v>1</v>
      </c>
      <c r="O167" s="279">
        <v>2</v>
      </c>
      <c r="P167" s="279">
        <v>27</v>
      </c>
      <c r="Q167" s="279">
        <v>4.25</v>
      </c>
      <c r="R167" s="279">
        <v>30.75</v>
      </c>
      <c r="S167" s="279">
        <f t="shared" si="65"/>
        <v>65</v>
      </c>
      <c r="T167" s="279">
        <v>1</v>
      </c>
      <c r="U167" s="279">
        <v>2</v>
      </c>
      <c r="V167" s="279">
        <v>27</v>
      </c>
      <c r="W167" s="279">
        <v>4.25</v>
      </c>
      <c r="X167" s="279">
        <v>30.75</v>
      </c>
      <c r="Y167" s="279">
        <f t="shared" si="66"/>
        <v>65</v>
      </c>
      <c r="Z167" s="279">
        <f t="shared" si="67"/>
        <v>1</v>
      </c>
      <c r="AA167" s="274">
        <f t="shared" si="67"/>
        <v>2</v>
      </c>
      <c r="AB167" s="274"/>
      <c r="AC167" s="279">
        <f>(D167*7+J167*2+P167*2+V167*1)/12</f>
        <v>27</v>
      </c>
      <c r="AD167" s="279">
        <f t="shared" si="70"/>
        <v>4.25</v>
      </c>
      <c r="AE167" s="279"/>
      <c r="AF167" s="279"/>
      <c r="AG167" s="279"/>
      <c r="AH167" s="279"/>
      <c r="AI167" s="279"/>
      <c r="AJ167" s="279"/>
      <c r="AK167" s="279">
        <f t="shared" si="73"/>
        <v>30.75</v>
      </c>
      <c r="AL167" s="279"/>
      <c r="AM167" s="279"/>
      <c r="AN167" s="279"/>
      <c r="AO167" s="279"/>
      <c r="AP167" s="279"/>
      <c r="AQ167" s="279"/>
      <c r="AR167" s="279"/>
      <c r="AS167" s="279"/>
      <c r="AT167" s="280"/>
      <c r="AU167" s="281"/>
      <c r="AV167" s="274">
        <f t="shared" si="61"/>
        <v>65</v>
      </c>
      <c r="AW167" s="274"/>
      <c r="AX167" s="274"/>
      <c r="AY167" s="274"/>
      <c r="AZ167" s="274"/>
      <c r="BA167" s="274"/>
      <c r="BB167" s="274"/>
      <c r="BC167" s="274"/>
      <c r="BD167" s="274"/>
      <c r="BE167" s="282"/>
      <c r="BF167" s="314"/>
      <c r="BG167" s="314"/>
      <c r="BH167" s="273"/>
      <c r="BI167" s="274"/>
      <c r="BJ167" s="237">
        <v>30.75</v>
      </c>
      <c r="BK167" s="275"/>
      <c r="BL167" s="275"/>
      <c r="BM167" s="276">
        <f t="shared" si="62"/>
        <v>0</v>
      </c>
      <c r="BN167" s="275"/>
      <c r="BO167" s="275"/>
    </row>
    <row r="168" spans="1:67" ht="15" hidden="1" customHeight="1" x14ac:dyDescent="0.25">
      <c r="A168" s="277" t="s">
        <v>345</v>
      </c>
      <c r="B168" s="278">
        <v>1</v>
      </c>
      <c r="C168" s="279">
        <v>1</v>
      </c>
      <c r="D168" s="279">
        <v>18.48</v>
      </c>
      <c r="E168" s="279">
        <v>2.5</v>
      </c>
      <c r="F168" s="279">
        <v>21.5</v>
      </c>
      <c r="G168" s="279">
        <f t="shared" si="63"/>
        <v>44.480000000000004</v>
      </c>
      <c r="H168" s="279">
        <v>1</v>
      </c>
      <c r="I168" s="279">
        <v>1</v>
      </c>
      <c r="J168" s="279">
        <v>18.48</v>
      </c>
      <c r="K168" s="279">
        <v>2.5</v>
      </c>
      <c r="L168" s="279">
        <v>21.5</v>
      </c>
      <c r="M168" s="279">
        <f t="shared" si="64"/>
        <v>44.480000000000004</v>
      </c>
      <c r="N168" s="279">
        <v>1</v>
      </c>
      <c r="O168" s="279">
        <v>1</v>
      </c>
      <c r="P168" s="279">
        <v>18.48</v>
      </c>
      <c r="Q168" s="279">
        <v>2.5</v>
      </c>
      <c r="R168" s="279">
        <v>21.5</v>
      </c>
      <c r="S168" s="279">
        <f t="shared" si="65"/>
        <v>44.480000000000004</v>
      </c>
      <c r="T168" s="279">
        <v>1</v>
      </c>
      <c r="U168" s="279">
        <v>1</v>
      </c>
      <c r="V168" s="279">
        <v>18.48</v>
      </c>
      <c r="W168" s="279">
        <v>2.5</v>
      </c>
      <c r="X168" s="279">
        <v>21.5</v>
      </c>
      <c r="Y168" s="279">
        <f t="shared" si="66"/>
        <v>44.480000000000004</v>
      </c>
      <c r="Z168" s="279">
        <f t="shared" si="67"/>
        <v>1</v>
      </c>
      <c r="AA168" s="274">
        <f t="shared" si="67"/>
        <v>1</v>
      </c>
      <c r="AB168" s="274"/>
      <c r="AC168" s="279">
        <f>(D168*7+J168*2+P168*2+V168*1)/12+0.02</f>
        <v>18.5</v>
      </c>
      <c r="AD168" s="279">
        <f t="shared" si="70"/>
        <v>2.5</v>
      </c>
      <c r="AE168" s="279"/>
      <c r="AF168" s="279"/>
      <c r="AG168" s="279"/>
      <c r="AH168" s="279"/>
      <c r="AI168" s="279"/>
      <c r="AJ168" s="279"/>
      <c r="AK168" s="279">
        <f t="shared" si="73"/>
        <v>21.5</v>
      </c>
      <c r="AL168" s="279"/>
      <c r="AM168" s="279"/>
      <c r="AN168" s="279"/>
      <c r="AO168" s="279"/>
      <c r="AP168" s="279"/>
      <c r="AQ168" s="279"/>
      <c r="AR168" s="279"/>
      <c r="AS168" s="279"/>
      <c r="AT168" s="280"/>
      <c r="AU168" s="281"/>
      <c r="AV168" s="274">
        <f t="shared" si="61"/>
        <v>44.5</v>
      </c>
      <c r="AW168" s="274"/>
      <c r="AX168" s="274"/>
      <c r="AY168" s="274"/>
      <c r="AZ168" s="274"/>
      <c r="BA168" s="274"/>
      <c r="BB168" s="274"/>
      <c r="BC168" s="274"/>
      <c r="BD168" s="274"/>
      <c r="BE168" s="282"/>
      <c r="BF168" s="314"/>
      <c r="BG168" s="314"/>
      <c r="BH168" s="273"/>
      <c r="BI168" s="274"/>
      <c r="BJ168" s="237">
        <v>21.5</v>
      </c>
      <c r="BK168" s="275"/>
      <c r="BL168" s="275"/>
      <c r="BM168" s="276">
        <f t="shared" si="62"/>
        <v>0</v>
      </c>
      <c r="BN168" s="275"/>
      <c r="BO168" s="275"/>
    </row>
    <row r="169" spans="1:67" ht="15" hidden="1" customHeight="1" x14ac:dyDescent="0.25">
      <c r="A169" s="277" t="s">
        <v>346</v>
      </c>
      <c r="B169" s="278">
        <v>1</v>
      </c>
      <c r="C169" s="279">
        <v>1</v>
      </c>
      <c r="D169" s="279">
        <v>22.9</v>
      </c>
      <c r="E169" s="279">
        <v>4</v>
      </c>
      <c r="F169" s="279">
        <v>26.25</v>
      </c>
      <c r="G169" s="279">
        <f t="shared" si="63"/>
        <v>55.15</v>
      </c>
      <c r="H169" s="279">
        <v>1</v>
      </c>
      <c r="I169" s="279">
        <v>1</v>
      </c>
      <c r="J169" s="279">
        <v>22.9</v>
      </c>
      <c r="K169" s="279">
        <v>4</v>
      </c>
      <c r="L169" s="279">
        <v>26.25</v>
      </c>
      <c r="M169" s="279">
        <f t="shared" si="64"/>
        <v>55.15</v>
      </c>
      <c r="N169" s="279">
        <v>1</v>
      </c>
      <c r="O169" s="279">
        <v>1</v>
      </c>
      <c r="P169" s="279">
        <v>22.9</v>
      </c>
      <c r="Q169" s="279">
        <v>4</v>
      </c>
      <c r="R169" s="279">
        <v>26.25</v>
      </c>
      <c r="S169" s="279">
        <f t="shared" si="65"/>
        <v>55.15</v>
      </c>
      <c r="T169" s="279">
        <v>1</v>
      </c>
      <c r="U169" s="279">
        <v>1</v>
      </c>
      <c r="V169" s="279">
        <v>22.9</v>
      </c>
      <c r="W169" s="279">
        <v>4</v>
      </c>
      <c r="X169" s="279">
        <v>26.25</v>
      </c>
      <c r="Y169" s="279">
        <f t="shared" si="66"/>
        <v>55.15</v>
      </c>
      <c r="Z169" s="279">
        <f t="shared" si="67"/>
        <v>1</v>
      </c>
      <c r="AA169" s="274">
        <f t="shared" si="67"/>
        <v>1</v>
      </c>
      <c r="AB169" s="274"/>
      <c r="AC169" s="279">
        <f>(D169*7+J169*2+P169*2+V169*1)/12+0.1</f>
        <v>22.999999999999996</v>
      </c>
      <c r="AD169" s="279">
        <f t="shared" si="70"/>
        <v>4</v>
      </c>
      <c r="AE169" s="279"/>
      <c r="AF169" s="279"/>
      <c r="AG169" s="279"/>
      <c r="AH169" s="279"/>
      <c r="AI169" s="279"/>
      <c r="AJ169" s="279"/>
      <c r="AK169" s="279">
        <f t="shared" si="73"/>
        <v>26.25</v>
      </c>
      <c r="AL169" s="279"/>
      <c r="AM169" s="279"/>
      <c r="AN169" s="279"/>
      <c r="AO169" s="279"/>
      <c r="AP169" s="279"/>
      <c r="AQ169" s="279"/>
      <c r="AR169" s="279"/>
      <c r="AS169" s="279"/>
      <c r="AT169" s="280"/>
      <c r="AU169" s="281"/>
      <c r="AV169" s="274">
        <f t="shared" si="61"/>
        <v>55.25</v>
      </c>
      <c r="AW169" s="274"/>
      <c r="AX169" s="274"/>
      <c r="AY169" s="274"/>
      <c r="AZ169" s="274"/>
      <c r="BA169" s="274"/>
      <c r="BB169" s="274"/>
      <c r="BC169" s="274"/>
      <c r="BD169" s="274"/>
      <c r="BE169" s="282"/>
      <c r="BF169" s="314"/>
      <c r="BG169" s="314"/>
      <c r="BH169" s="273"/>
      <c r="BI169" s="274"/>
      <c r="BJ169" s="237">
        <v>26.25</v>
      </c>
      <c r="BK169" s="275"/>
      <c r="BL169" s="275"/>
      <c r="BM169" s="276">
        <f t="shared" si="62"/>
        <v>0</v>
      </c>
      <c r="BN169" s="275"/>
      <c r="BO169" s="275"/>
    </row>
    <row r="170" spans="1:67" ht="15" hidden="1" customHeight="1" x14ac:dyDescent="0.25">
      <c r="A170" s="277" t="s">
        <v>347</v>
      </c>
      <c r="B170" s="278">
        <v>1</v>
      </c>
      <c r="C170" s="279">
        <v>7.5</v>
      </c>
      <c r="D170" s="279">
        <v>44.9</v>
      </c>
      <c r="E170" s="279">
        <v>5.5</v>
      </c>
      <c r="F170" s="279">
        <v>39.75</v>
      </c>
      <c r="G170" s="279">
        <f t="shared" si="63"/>
        <v>98.65</v>
      </c>
      <c r="H170" s="279">
        <v>1</v>
      </c>
      <c r="I170" s="279">
        <v>7.5</v>
      </c>
      <c r="J170" s="279">
        <v>44.9</v>
      </c>
      <c r="K170" s="279">
        <v>5.5</v>
      </c>
      <c r="L170" s="279">
        <v>39.75</v>
      </c>
      <c r="M170" s="279">
        <f t="shared" si="64"/>
        <v>98.65</v>
      </c>
      <c r="N170" s="279">
        <v>1</v>
      </c>
      <c r="O170" s="279">
        <v>7.5</v>
      </c>
      <c r="P170" s="279">
        <v>44.9</v>
      </c>
      <c r="Q170" s="279">
        <v>5.5</v>
      </c>
      <c r="R170" s="279">
        <v>39.75</v>
      </c>
      <c r="S170" s="279">
        <f t="shared" si="65"/>
        <v>98.65</v>
      </c>
      <c r="T170" s="279">
        <v>1</v>
      </c>
      <c r="U170" s="279">
        <v>7.5</v>
      </c>
      <c r="V170" s="279">
        <v>44.9</v>
      </c>
      <c r="W170" s="279">
        <v>5.5</v>
      </c>
      <c r="X170" s="279">
        <v>39.75</v>
      </c>
      <c r="Y170" s="279">
        <f t="shared" si="66"/>
        <v>98.65</v>
      </c>
      <c r="Z170" s="279">
        <f t="shared" si="67"/>
        <v>1</v>
      </c>
      <c r="AA170" s="274">
        <f t="shared" si="67"/>
        <v>7.5</v>
      </c>
      <c r="AB170" s="274"/>
      <c r="AC170" s="279">
        <f>(D170*7+J170*2+P170*2+V170*1)/12+0.1</f>
        <v>45.000000000000007</v>
      </c>
      <c r="AD170" s="279">
        <f t="shared" si="70"/>
        <v>5.5</v>
      </c>
      <c r="AE170" s="279"/>
      <c r="AF170" s="279"/>
      <c r="AG170" s="279"/>
      <c r="AH170" s="279"/>
      <c r="AI170" s="279"/>
      <c r="AJ170" s="279"/>
      <c r="AK170" s="279">
        <f t="shared" si="73"/>
        <v>39.75</v>
      </c>
      <c r="AL170" s="279"/>
      <c r="AM170" s="279"/>
      <c r="AN170" s="279"/>
      <c r="AO170" s="279"/>
      <c r="AP170" s="279"/>
      <c r="AQ170" s="279"/>
      <c r="AR170" s="279"/>
      <c r="AS170" s="279"/>
      <c r="AT170" s="280"/>
      <c r="AU170" s="281"/>
      <c r="AV170" s="274">
        <f t="shared" si="61"/>
        <v>98.75</v>
      </c>
      <c r="AW170" s="274"/>
      <c r="AX170" s="274"/>
      <c r="AY170" s="274"/>
      <c r="AZ170" s="274"/>
      <c r="BA170" s="274"/>
      <c r="BB170" s="274"/>
      <c r="BC170" s="274"/>
      <c r="BD170" s="274"/>
      <c r="BE170" s="282"/>
      <c r="BF170" s="314"/>
      <c r="BG170" s="314"/>
      <c r="BH170" s="273"/>
      <c r="BI170" s="274"/>
      <c r="BJ170" s="237">
        <v>39.75</v>
      </c>
      <c r="BK170" s="275"/>
      <c r="BL170" s="275"/>
      <c r="BM170" s="276">
        <f t="shared" si="62"/>
        <v>0</v>
      </c>
      <c r="BN170" s="275"/>
      <c r="BO170" s="275"/>
    </row>
    <row r="171" spans="1:67" ht="15" hidden="1" customHeight="1" x14ac:dyDescent="0.25">
      <c r="A171" s="277" t="s">
        <v>348</v>
      </c>
      <c r="B171" s="278">
        <v>1</v>
      </c>
      <c r="C171" s="279">
        <v>1</v>
      </c>
      <c r="D171" s="279">
        <v>18.89</v>
      </c>
      <c r="E171" s="279">
        <v>2.5</v>
      </c>
      <c r="F171" s="279">
        <v>22.25</v>
      </c>
      <c r="G171" s="279">
        <f t="shared" si="63"/>
        <v>45.64</v>
      </c>
      <c r="H171" s="279">
        <v>1</v>
      </c>
      <c r="I171" s="279">
        <v>1</v>
      </c>
      <c r="J171" s="279">
        <v>18.89</v>
      </c>
      <c r="K171" s="279">
        <v>2.5</v>
      </c>
      <c r="L171" s="279">
        <v>22.25</v>
      </c>
      <c r="M171" s="279">
        <f t="shared" si="64"/>
        <v>45.64</v>
      </c>
      <c r="N171" s="279">
        <v>1</v>
      </c>
      <c r="O171" s="279">
        <v>1</v>
      </c>
      <c r="P171" s="279">
        <v>18.89</v>
      </c>
      <c r="Q171" s="279">
        <v>2.5</v>
      </c>
      <c r="R171" s="279">
        <v>22.25</v>
      </c>
      <c r="S171" s="279">
        <f t="shared" si="65"/>
        <v>45.64</v>
      </c>
      <c r="T171" s="279">
        <v>1</v>
      </c>
      <c r="U171" s="279">
        <v>1</v>
      </c>
      <c r="V171" s="279">
        <v>18.89</v>
      </c>
      <c r="W171" s="279">
        <v>2.5</v>
      </c>
      <c r="X171" s="279">
        <v>22.25</v>
      </c>
      <c r="Y171" s="279">
        <f t="shared" si="66"/>
        <v>45.64</v>
      </c>
      <c r="Z171" s="279">
        <f t="shared" si="67"/>
        <v>1</v>
      </c>
      <c r="AA171" s="274">
        <f t="shared" si="67"/>
        <v>1</v>
      </c>
      <c r="AB171" s="274"/>
      <c r="AC171" s="279">
        <f>(D171*7+J171*2+P171*2+V171*1)/12+0.11</f>
        <v>19</v>
      </c>
      <c r="AD171" s="279">
        <f t="shared" si="70"/>
        <v>2.5</v>
      </c>
      <c r="AE171" s="279"/>
      <c r="AF171" s="279"/>
      <c r="AG171" s="279"/>
      <c r="AH171" s="279"/>
      <c r="AI171" s="279"/>
      <c r="AJ171" s="279"/>
      <c r="AK171" s="279">
        <f t="shared" si="73"/>
        <v>22.25</v>
      </c>
      <c r="AL171" s="279"/>
      <c r="AM171" s="279"/>
      <c r="AN171" s="279"/>
      <c r="AO171" s="279"/>
      <c r="AP171" s="279"/>
      <c r="AQ171" s="279"/>
      <c r="AR171" s="279"/>
      <c r="AS171" s="279"/>
      <c r="AT171" s="280"/>
      <c r="AU171" s="281"/>
      <c r="AV171" s="274">
        <f t="shared" si="61"/>
        <v>45.75</v>
      </c>
      <c r="AW171" s="274"/>
      <c r="AX171" s="274"/>
      <c r="AY171" s="274"/>
      <c r="AZ171" s="274"/>
      <c r="BA171" s="274"/>
      <c r="BB171" s="274"/>
      <c r="BC171" s="274"/>
      <c r="BD171" s="274"/>
      <c r="BE171" s="282"/>
      <c r="BF171" s="314"/>
      <c r="BG171" s="314"/>
      <c r="BH171" s="273"/>
      <c r="BI171" s="274"/>
      <c r="BJ171" s="237">
        <v>22.25</v>
      </c>
      <c r="BK171" s="275"/>
      <c r="BL171" s="275"/>
      <c r="BM171" s="276">
        <f t="shared" si="62"/>
        <v>0</v>
      </c>
      <c r="BN171" s="275"/>
      <c r="BO171" s="275"/>
    </row>
    <row r="172" spans="1:67" ht="15" hidden="1" customHeight="1" x14ac:dyDescent="0.25">
      <c r="A172" s="277" t="s">
        <v>349</v>
      </c>
      <c r="B172" s="278">
        <v>1</v>
      </c>
      <c r="C172" s="279">
        <v>1</v>
      </c>
      <c r="D172" s="279">
        <v>13.5</v>
      </c>
      <c r="E172" s="279">
        <v>2</v>
      </c>
      <c r="F172" s="279">
        <v>16.25</v>
      </c>
      <c r="G172" s="279">
        <f t="shared" si="63"/>
        <v>33.75</v>
      </c>
      <c r="H172" s="279">
        <v>1</v>
      </c>
      <c r="I172" s="279">
        <v>1</v>
      </c>
      <c r="J172" s="279">
        <v>13.5</v>
      </c>
      <c r="K172" s="279">
        <v>2</v>
      </c>
      <c r="L172" s="279">
        <v>16.25</v>
      </c>
      <c r="M172" s="279">
        <f t="shared" si="64"/>
        <v>33.75</v>
      </c>
      <c r="N172" s="279">
        <v>1</v>
      </c>
      <c r="O172" s="279">
        <v>1</v>
      </c>
      <c r="P172" s="279">
        <v>13.5</v>
      </c>
      <c r="Q172" s="279">
        <v>2</v>
      </c>
      <c r="R172" s="279">
        <v>16.25</v>
      </c>
      <c r="S172" s="279">
        <f t="shared" si="65"/>
        <v>33.75</v>
      </c>
      <c r="T172" s="279">
        <v>1</v>
      </c>
      <c r="U172" s="279">
        <v>1</v>
      </c>
      <c r="V172" s="279">
        <v>13.5</v>
      </c>
      <c r="W172" s="279">
        <v>2</v>
      </c>
      <c r="X172" s="279">
        <v>16.25</v>
      </c>
      <c r="Y172" s="279">
        <f t="shared" si="66"/>
        <v>33.75</v>
      </c>
      <c r="Z172" s="279">
        <f t="shared" si="67"/>
        <v>1</v>
      </c>
      <c r="AA172" s="274">
        <f t="shared" si="67"/>
        <v>1</v>
      </c>
      <c r="AB172" s="274"/>
      <c r="AC172" s="279">
        <f>(D172*7+J172*2+P172*2+V172*1)/12</f>
        <v>13.5</v>
      </c>
      <c r="AD172" s="279">
        <f t="shared" si="70"/>
        <v>2</v>
      </c>
      <c r="AE172" s="279"/>
      <c r="AF172" s="279"/>
      <c r="AG172" s="279"/>
      <c r="AH172" s="279"/>
      <c r="AI172" s="279"/>
      <c r="AJ172" s="279"/>
      <c r="AK172" s="279">
        <f t="shared" si="73"/>
        <v>16.25</v>
      </c>
      <c r="AL172" s="279"/>
      <c r="AM172" s="279"/>
      <c r="AN172" s="279"/>
      <c r="AO172" s="279"/>
      <c r="AP172" s="279"/>
      <c r="AQ172" s="279"/>
      <c r="AR172" s="279"/>
      <c r="AS172" s="279"/>
      <c r="AT172" s="280"/>
      <c r="AU172" s="281"/>
      <c r="AV172" s="274">
        <f t="shared" si="61"/>
        <v>33.75</v>
      </c>
      <c r="AW172" s="274"/>
      <c r="AX172" s="274"/>
      <c r="AY172" s="274"/>
      <c r="AZ172" s="274"/>
      <c r="BA172" s="274"/>
      <c r="BB172" s="274"/>
      <c r="BC172" s="274"/>
      <c r="BD172" s="274"/>
      <c r="BE172" s="282"/>
      <c r="BF172" s="314"/>
      <c r="BG172" s="314"/>
      <c r="BH172" s="273"/>
      <c r="BI172" s="274"/>
      <c r="BJ172" s="237">
        <v>16.25</v>
      </c>
      <c r="BK172" s="275"/>
      <c r="BL172" s="275"/>
      <c r="BM172" s="276">
        <f t="shared" si="62"/>
        <v>0</v>
      </c>
      <c r="BN172" s="275"/>
      <c r="BO172" s="275"/>
    </row>
    <row r="173" spans="1:67" ht="15" hidden="1" customHeight="1" x14ac:dyDescent="0.25">
      <c r="A173" s="277" t="s">
        <v>350</v>
      </c>
      <c r="B173" s="278">
        <v>1</v>
      </c>
      <c r="C173" s="279">
        <v>1</v>
      </c>
      <c r="D173" s="279">
        <v>18.48</v>
      </c>
      <c r="E173" s="279">
        <v>2.5</v>
      </c>
      <c r="F173" s="279">
        <v>22</v>
      </c>
      <c r="G173" s="279">
        <f t="shared" si="63"/>
        <v>44.980000000000004</v>
      </c>
      <c r="H173" s="279">
        <v>1</v>
      </c>
      <c r="I173" s="279">
        <v>1</v>
      </c>
      <c r="J173" s="279">
        <v>18.48</v>
      </c>
      <c r="K173" s="279">
        <v>2.5</v>
      </c>
      <c r="L173" s="279">
        <v>22</v>
      </c>
      <c r="M173" s="279">
        <f t="shared" si="64"/>
        <v>44.980000000000004</v>
      </c>
      <c r="N173" s="279">
        <v>1</v>
      </c>
      <c r="O173" s="279">
        <v>1</v>
      </c>
      <c r="P173" s="279">
        <v>18.48</v>
      </c>
      <c r="Q173" s="279">
        <v>2.5</v>
      </c>
      <c r="R173" s="279">
        <v>22</v>
      </c>
      <c r="S173" s="279">
        <f t="shared" si="65"/>
        <v>44.980000000000004</v>
      </c>
      <c r="T173" s="279">
        <v>1</v>
      </c>
      <c r="U173" s="279">
        <v>1</v>
      </c>
      <c r="V173" s="279">
        <v>18.48</v>
      </c>
      <c r="W173" s="279">
        <v>2.5</v>
      </c>
      <c r="X173" s="279">
        <v>22</v>
      </c>
      <c r="Y173" s="279">
        <f t="shared" si="66"/>
        <v>44.980000000000004</v>
      </c>
      <c r="Z173" s="279">
        <f t="shared" si="67"/>
        <v>1</v>
      </c>
      <c r="AA173" s="274">
        <f t="shared" si="67"/>
        <v>1</v>
      </c>
      <c r="AB173" s="274"/>
      <c r="AC173" s="279">
        <f>(D173*7+J173*2+P173*2+V173*1)/12+0.02</f>
        <v>18.5</v>
      </c>
      <c r="AD173" s="279">
        <f t="shared" si="70"/>
        <v>2.5</v>
      </c>
      <c r="AE173" s="279"/>
      <c r="AF173" s="279"/>
      <c r="AG173" s="279"/>
      <c r="AH173" s="279"/>
      <c r="AI173" s="279"/>
      <c r="AJ173" s="279"/>
      <c r="AK173" s="279">
        <f t="shared" si="73"/>
        <v>22</v>
      </c>
      <c r="AL173" s="279"/>
      <c r="AM173" s="279"/>
      <c r="AN173" s="279"/>
      <c r="AO173" s="279"/>
      <c r="AP173" s="279"/>
      <c r="AQ173" s="279"/>
      <c r="AR173" s="279"/>
      <c r="AS173" s="279"/>
      <c r="AT173" s="280"/>
      <c r="AU173" s="281"/>
      <c r="AV173" s="274">
        <f t="shared" si="61"/>
        <v>45</v>
      </c>
      <c r="AW173" s="274"/>
      <c r="AX173" s="274"/>
      <c r="AY173" s="274"/>
      <c r="AZ173" s="274"/>
      <c r="BA173" s="274"/>
      <c r="BB173" s="274"/>
      <c r="BC173" s="274"/>
      <c r="BD173" s="274"/>
      <c r="BE173" s="282"/>
      <c r="BF173" s="314"/>
      <c r="BG173" s="314"/>
      <c r="BH173" s="273"/>
      <c r="BI173" s="274"/>
      <c r="BJ173" s="237">
        <v>22</v>
      </c>
      <c r="BK173" s="275"/>
      <c r="BL173" s="275"/>
      <c r="BM173" s="276">
        <f t="shared" si="62"/>
        <v>0</v>
      </c>
      <c r="BN173" s="275"/>
      <c r="BO173" s="275"/>
    </row>
    <row r="174" spans="1:67" ht="15" hidden="1" customHeight="1" x14ac:dyDescent="0.25">
      <c r="A174" s="277" t="s">
        <v>351</v>
      </c>
      <c r="B174" s="278">
        <v>1</v>
      </c>
      <c r="C174" s="279">
        <v>3</v>
      </c>
      <c r="D174" s="279">
        <v>26.23</v>
      </c>
      <c r="E174" s="279">
        <v>4.5</v>
      </c>
      <c r="F174" s="279">
        <v>27.75</v>
      </c>
      <c r="G174" s="279">
        <f t="shared" si="63"/>
        <v>62.480000000000004</v>
      </c>
      <c r="H174" s="279">
        <v>1</v>
      </c>
      <c r="I174" s="279">
        <v>3</v>
      </c>
      <c r="J174" s="279">
        <v>26.23</v>
      </c>
      <c r="K174" s="279">
        <v>4.5</v>
      </c>
      <c r="L174" s="279">
        <v>27.75</v>
      </c>
      <c r="M174" s="279">
        <f t="shared" si="64"/>
        <v>62.480000000000004</v>
      </c>
      <c r="N174" s="279">
        <v>1</v>
      </c>
      <c r="O174" s="279">
        <v>3</v>
      </c>
      <c r="P174" s="279">
        <v>26.23</v>
      </c>
      <c r="Q174" s="279">
        <v>4.5</v>
      </c>
      <c r="R174" s="279">
        <v>27.75</v>
      </c>
      <c r="S174" s="279">
        <f t="shared" si="65"/>
        <v>62.480000000000004</v>
      </c>
      <c r="T174" s="279">
        <v>1</v>
      </c>
      <c r="U174" s="279">
        <v>3</v>
      </c>
      <c r="V174" s="279">
        <v>26.23</v>
      </c>
      <c r="W174" s="279">
        <v>4.5</v>
      </c>
      <c r="X174" s="279">
        <v>27.75</v>
      </c>
      <c r="Y174" s="279">
        <f t="shared" si="66"/>
        <v>62.480000000000004</v>
      </c>
      <c r="Z174" s="279">
        <f t="shared" si="67"/>
        <v>1</v>
      </c>
      <c r="AA174" s="274">
        <f t="shared" si="67"/>
        <v>3</v>
      </c>
      <c r="AB174" s="274"/>
      <c r="AC174" s="279">
        <f>(D174*7+J174*2+P174*2+V174*1)/12+0.02</f>
        <v>26.250000000000004</v>
      </c>
      <c r="AD174" s="279">
        <f t="shared" si="70"/>
        <v>4.5</v>
      </c>
      <c r="AE174" s="279"/>
      <c r="AF174" s="279"/>
      <c r="AG174" s="279"/>
      <c r="AH174" s="279"/>
      <c r="AI174" s="279"/>
      <c r="AJ174" s="279"/>
      <c r="AK174" s="279">
        <f t="shared" si="73"/>
        <v>27.75</v>
      </c>
      <c r="AL174" s="279"/>
      <c r="AM174" s="279"/>
      <c r="AN174" s="279"/>
      <c r="AO174" s="279"/>
      <c r="AP174" s="279"/>
      <c r="AQ174" s="279"/>
      <c r="AR174" s="279"/>
      <c r="AS174" s="279"/>
      <c r="AT174" s="280"/>
      <c r="AU174" s="281"/>
      <c r="AV174" s="274">
        <f t="shared" si="61"/>
        <v>62.5</v>
      </c>
      <c r="AW174" s="274"/>
      <c r="AX174" s="274"/>
      <c r="AY174" s="274"/>
      <c r="AZ174" s="274"/>
      <c r="BA174" s="274"/>
      <c r="BB174" s="274"/>
      <c r="BC174" s="274"/>
      <c r="BD174" s="274"/>
      <c r="BE174" s="282"/>
      <c r="BF174" s="314"/>
      <c r="BG174" s="314"/>
      <c r="BH174" s="273"/>
      <c r="BI174" s="274"/>
      <c r="BJ174" s="237">
        <v>27.75</v>
      </c>
      <c r="BK174" s="275"/>
      <c r="BL174" s="275"/>
      <c r="BM174" s="276">
        <f t="shared" si="62"/>
        <v>0</v>
      </c>
      <c r="BN174" s="275"/>
      <c r="BO174" s="275"/>
    </row>
    <row r="175" spans="1:67" ht="15" hidden="1" customHeight="1" x14ac:dyDescent="0.25">
      <c r="A175" s="277" t="s">
        <v>352</v>
      </c>
      <c r="B175" s="278">
        <v>1</v>
      </c>
      <c r="C175" s="279">
        <v>1</v>
      </c>
      <c r="D175" s="279">
        <v>25.41</v>
      </c>
      <c r="E175" s="279">
        <v>4.5</v>
      </c>
      <c r="F175" s="279">
        <v>27.25</v>
      </c>
      <c r="G175" s="279">
        <f t="shared" si="63"/>
        <v>59.16</v>
      </c>
      <c r="H175" s="279">
        <v>1</v>
      </c>
      <c r="I175" s="279">
        <v>1</v>
      </c>
      <c r="J175" s="279">
        <v>25.41</v>
      </c>
      <c r="K175" s="279">
        <v>4.5</v>
      </c>
      <c r="L175" s="279">
        <v>27.25</v>
      </c>
      <c r="M175" s="279">
        <f t="shared" si="64"/>
        <v>59.16</v>
      </c>
      <c r="N175" s="279">
        <v>1</v>
      </c>
      <c r="O175" s="279">
        <v>1</v>
      </c>
      <c r="P175" s="279">
        <v>25.41</v>
      </c>
      <c r="Q175" s="279">
        <v>4.5</v>
      </c>
      <c r="R175" s="279">
        <v>27.25</v>
      </c>
      <c r="S175" s="279">
        <f t="shared" si="65"/>
        <v>59.16</v>
      </c>
      <c r="T175" s="279">
        <v>1</v>
      </c>
      <c r="U175" s="279">
        <v>1</v>
      </c>
      <c r="V175" s="279">
        <v>25.41</v>
      </c>
      <c r="W175" s="279">
        <v>4.5</v>
      </c>
      <c r="X175" s="279">
        <v>27.25</v>
      </c>
      <c r="Y175" s="279">
        <f t="shared" si="66"/>
        <v>59.16</v>
      </c>
      <c r="Z175" s="279">
        <f t="shared" si="67"/>
        <v>1</v>
      </c>
      <c r="AA175" s="274">
        <f t="shared" si="67"/>
        <v>1</v>
      </c>
      <c r="AB175" s="274"/>
      <c r="AC175" s="279">
        <f>(D175*7+J175*2+P175*2+V175*1)/12+0.09</f>
        <v>25.5</v>
      </c>
      <c r="AD175" s="279">
        <f t="shared" si="70"/>
        <v>4.5</v>
      </c>
      <c r="AE175" s="279"/>
      <c r="AF175" s="279"/>
      <c r="AG175" s="279"/>
      <c r="AH175" s="279"/>
      <c r="AI175" s="279"/>
      <c r="AJ175" s="279"/>
      <c r="AK175" s="279">
        <f t="shared" si="73"/>
        <v>27.25</v>
      </c>
      <c r="AL175" s="279"/>
      <c r="AM175" s="279"/>
      <c r="AN175" s="279"/>
      <c r="AO175" s="279"/>
      <c r="AP175" s="279"/>
      <c r="AQ175" s="279"/>
      <c r="AR175" s="279"/>
      <c r="AS175" s="279"/>
      <c r="AT175" s="280"/>
      <c r="AU175" s="281"/>
      <c r="AV175" s="274">
        <f t="shared" si="61"/>
        <v>59.25</v>
      </c>
      <c r="AW175" s="274"/>
      <c r="AX175" s="274"/>
      <c r="AY175" s="274"/>
      <c r="AZ175" s="274"/>
      <c r="BA175" s="274"/>
      <c r="BB175" s="274"/>
      <c r="BC175" s="274"/>
      <c r="BD175" s="274"/>
      <c r="BE175" s="282"/>
      <c r="BF175" s="314"/>
      <c r="BG175" s="314"/>
      <c r="BH175" s="273"/>
      <c r="BI175" s="274"/>
      <c r="BJ175" s="237">
        <v>27.25</v>
      </c>
      <c r="BK175" s="275"/>
      <c r="BL175" s="275"/>
      <c r="BM175" s="276">
        <f t="shared" si="62"/>
        <v>0</v>
      </c>
      <c r="BN175" s="275"/>
      <c r="BO175" s="275"/>
    </row>
    <row r="176" spans="1:67" ht="15" hidden="1" customHeight="1" x14ac:dyDescent="0.25">
      <c r="A176" s="277" t="s">
        <v>353</v>
      </c>
      <c r="B176" s="278">
        <v>1</v>
      </c>
      <c r="C176" s="279"/>
      <c r="D176" s="279">
        <v>4.12</v>
      </c>
      <c r="E176" s="279">
        <v>1</v>
      </c>
      <c r="F176" s="279">
        <v>8.4499999999999993</v>
      </c>
      <c r="G176" s="279">
        <f t="shared" si="63"/>
        <v>14.57</v>
      </c>
      <c r="H176" s="279">
        <v>1</v>
      </c>
      <c r="I176" s="279"/>
      <c r="J176" s="279">
        <v>4.12</v>
      </c>
      <c r="K176" s="279">
        <v>1</v>
      </c>
      <c r="L176" s="279">
        <v>8.4499999999999993</v>
      </c>
      <c r="M176" s="279">
        <f t="shared" si="64"/>
        <v>14.57</v>
      </c>
      <c r="N176" s="279">
        <v>1</v>
      </c>
      <c r="O176" s="279"/>
      <c r="P176" s="279">
        <v>4.12</v>
      </c>
      <c r="Q176" s="279">
        <v>1</v>
      </c>
      <c r="R176" s="279">
        <v>8.4499999999999993</v>
      </c>
      <c r="S176" s="279">
        <f t="shared" si="65"/>
        <v>14.57</v>
      </c>
      <c r="T176" s="279">
        <v>1</v>
      </c>
      <c r="U176" s="279"/>
      <c r="V176" s="279">
        <v>4.12</v>
      </c>
      <c r="W176" s="279">
        <v>1</v>
      </c>
      <c r="X176" s="279">
        <v>8.4499999999999993</v>
      </c>
      <c r="Y176" s="279">
        <f t="shared" si="66"/>
        <v>14.57</v>
      </c>
      <c r="Z176" s="279">
        <f t="shared" si="67"/>
        <v>1</v>
      </c>
      <c r="AA176" s="274">
        <f t="shared" si="67"/>
        <v>0</v>
      </c>
      <c r="AB176" s="274"/>
      <c r="AC176" s="279">
        <f>(D176*7+J176*2+P176*2+V176*1)/12+0.13</f>
        <v>4.25</v>
      </c>
      <c r="AD176" s="279">
        <f t="shared" si="70"/>
        <v>1</v>
      </c>
      <c r="AE176" s="279"/>
      <c r="AF176" s="279"/>
      <c r="AG176" s="279"/>
      <c r="AH176" s="279"/>
      <c r="AI176" s="279"/>
      <c r="AJ176" s="279"/>
      <c r="AK176" s="279">
        <f>(F176*7+L176*2+R176*2+X176*1)/12+0.05</f>
        <v>8.5</v>
      </c>
      <c r="AL176" s="279"/>
      <c r="AM176" s="279"/>
      <c r="AN176" s="279"/>
      <c r="AO176" s="279"/>
      <c r="AP176" s="279"/>
      <c r="AQ176" s="279"/>
      <c r="AR176" s="279"/>
      <c r="AS176" s="279"/>
      <c r="AT176" s="280"/>
      <c r="AU176" s="281"/>
      <c r="AV176" s="274">
        <f t="shared" si="61"/>
        <v>14.75</v>
      </c>
      <c r="AW176" s="274"/>
      <c r="AX176" s="274"/>
      <c r="AY176" s="274"/>
      <c r="AZ176" s="274"/>
      <c r="BA176" s="274"/>
      <c r="BB176" s="274"/>
      <c r="BC176" s="274"/>
      <c r="BD176" s="274"/>
      <c r="BE176" s="282"/>
      <c r="BF176" s="314"/>
      <c r="BG176" s="314"/>
      <c r="BH176" s="273"/>
      <c r="BI176" s="274"/>
      <c r="BJ176" s="237">
        <v>8.5</v>
      </c>
      <c r="BK176" s="275"/>
      <c r="BL176" s="275"/>
      <c r="BM176" s="276">
        <f t="shared" si="62"/>
        <v>0</v>
      </c>
      <c r="BN176" s="275"/>
      <c r="BO176" s="275"/>
    </row>
    <row r="177" spans="1:67" ht="15" hidden="1" customHeight="1" x14ac:dyDescent="0.25">
      <c r="A177" s="277" t="s">
        <v>354</v>
      </c>
      <c r="B177" s="278">
        <v>1</v>
      </c>
      <c r="C177" s="279">
        <v>11</v>
      </c>
      <c r="D177" s="279">
        <v>31.05</v>
      </c>
      <c r="E177" s="279">
        <v>6</v>
      </c>
      <c r="F177" s="279">
        <v>31.75</v>
      </c>
      <c r="G177" s="279">
        <f t="shared" si="63"/>
        <v>80.8</v>
      </c>
      <c r="H177" s="279">
        <v>1</v>
      </c>
      <c r="I177" s="279">
        <v>11</v>
      </c>
      <c r="J177" s="279">
        <v>31.05</v>
      </c>
      <c r="K177" s="279">
        <v>6</v>
      </c>
      <c r="L177" s="279">
        <v>31.75</v>
      </c>
      <c r="M177" s="279">
        <f t="shared" si="64"/>
        <v>80.8</v>
      </c>
      <c r="N177" s="279">
        <v>1</v>
      </c>
      <c r="O177" s="279">
        <v>11</v>
      </c>
      <c r="P177" s="279">
        <v>31.05</v>
      </c>
      <c r="Q177" s="279">
        <v>6</v>
      </c>
      <c r="R177" s="279">
        <v>31.75</v>
      </c>
      <c r="S177" s="279">
        <f t="shared" si="65"/>
        <v>80.8</v>
      </c>
      <c r="T177" s="279">
        <v>1</v>
      </c>
      <c r="U177" s="279">
        <v>11</v>
      </c>
      <c r="V177" s="279">
        <v>31.05</v>
      </c>
      <c r="W177" s="279">
        <v>6</v>
      </c>
      <c r="X177" s="279">
        <v>31.75</v>
      </c>
      <c r="Y177" s="279">
        <f t="shared" si="66"/>
        <v>80.8</v>
      </c>
      <c r="Z177" s="279">
        <f t="shared" si="67"/>
        <v>1</v>
      </c>
      <c r="AA177" s="274">
        <f t="shared" si="67"/>
        <v>11</v>
      </c>
      <c r="AB177" s="274"/>
      <c r="AC177" s="279">
        <f>(D177*7+J177*2+P177*2+V177*1)/12-0.05</f>
        <v>31</v>
      </c>
      <c r="AD177" s="279">
        <f t="shared" si="70"/>
        <v>6</v>
      </c>
      <c r="AE177" s="279"/>
      <c r="AF177" s="279"/>
      <c r="AG177" s="279"/>
      <c r="AH177" s="279"/>
      <c r="AI177" s="279"/>
      <c r="AJ177" s="279"/>
      <c r="AK177" s="279">
        <f>(F177*7+L177*2+R177*2+X177*1)/12</f>
        <v>31.75</v>
      </c>
      <c r="AL177" s="279"/>
      <c r="AM177" s="279"/>
      <c r="AN177" s="279"/>
      <c r="AO177" s="279"/>
      <c r="AP177" s="279"/>
      <c r="AQ177" s="279"/>
      <c r="AR177" s="279"/>
      <c r="AS177" s="279"/>
      <c r="AT177" s="280"/>
      <c r="AU177" s="281"/>
      <c r="AV177" s="274">
        <f t="shared" si="61"/>
        <v>80.75</v>
      </c>
      <c r="AW177" s="274"/>
      <c r="AX177" s="274"/>
      <c r="AY177" s="274"/>
      <c r="AZ177" s="274"/>
      <c r="BA177" s="274"/>
      <c r="BB177" s="274"/>
      <c r="BC177" s="274"/>
      <c r="BD177" s="274"/>
      <c r="BE177" s="282"/>
      <c r="BF177" s="314"/>
      <c r="BG177" s="314"/>
      <c r="BH177" s="273"/>
      <c r="BI177" s="274"/>
      <c r="BJ177" s="237">
        <v>31.75</v>
      </c>
      <c r="BK177" s="275"/>
      <c r="BL177" s="275"/>
      <c r="BM177" s="276">
        <f t="shared" si="62"/>
        <v>0</v>
      </c>
      <c r="BN177" s="275"/>
      <c r="BO177" s="275"/>
    </row>
    <row r="178" spans="1:67" ht="15" hidden="1" customHeight="1" x14ac:dyDescent="0.25">
      <c r="A178" s="277" t="s">
        <v>355</v>
      </c>
      <c r="B178" s="278">
        <v>1</v>
      </c>
      <c r="C178" s="279">
        <v>1</v>
      </c>
      <c r="D178" s="279">
        <v>29.73</v>
      </c>
      <c r="E178" s="279">
        <v>4.5</v>
      </c>
      <c r="F178" s="279">
        <v>32.75</v>
      </c>
      <c r="G178" s="279">
        <f t="shared" si="63"/>
        <v>68.98</v>
      </c>
      <c r="H178" s="279">
        <v>1</v>
      </c>
      <c r="I178" s="279">
        <v>1</v>
      </c>
      <c r="J178" s="279">
        <v>29.73</v>
      </c>
      <c r="K178" s="279">
        <v>4.5</v>
      </c>
      <c r="L178" s="279">
        <v>32.75</v>
      </c>
      <c r="M178" s="279">
        <f t="shared" si="64"/>
        <v>68.98</v>
      </c>
      <c r="N178" s="279">
        <v>1</v>
      </c>
      <c r="O178" s="279">
        <v>1</v>
      </c>
      <c r="P178" s="279">
        <v>29.73</v>
      </c>
      <c r="Q178" s="279">
        <v>4.5</v>
      </c>
      <c r="R178" s="279">
        <v>32.75</v>
      </c>
      <c r="S178" s="279">
        <f t="shared" si="65"/>
        <v>68.98</v>
      </c>
      <c r="T178" s="279">
        <v>1</v>
      </c>
      <c r="U178" s="279">
        <v>1</v>
      </c>
      <c r="V178" s="279">
        <v>29.73</v>
      </c>
      <c r="W178" s="279">
        <v>4.5</v>
      </c>
      <c r="X178" s="279">
        <v>32.75</v>
      </c>
      <c r="Y178" s="279">
        <f t="shared" si="66"/>
        <v>68.98</v>
      </c>
      <c r="Z178" s="279">
        <f t="shared" si="67"/>
        <v>1</v>
      </c>
      <c r="AA178" s="274">
        <f t="shared" si="67"/>
        <v>1</v>
      </c>
      <c r="AB178" s="274"/>
      <c r="AC178" s="279">
        <f>(D178*7+J178*2+P178*2+V178*1)/12+0.02</f>
        <v>29.75</v>
      </c>
      <c r="AD178" s="279">
        <f t="shared" si="70"/>
        <v>4.5</v>
      </c>
      <c r="AE178" s="279"/>
      <c r="AF178" s="279"/>
      <c r="AG178" s="279"/>
      <c r="AH178" s="279"/>
      <c r="AI178" s="279"/>
      <c r="AJ178" s="279"/>
      <c r="AK178" s="279">
        <f>(F178*7+L178*2+R178*2+X178*1)/12</f>
        <v>32.75</v>
      </c>
      <c r="AL178" s="279"/>
      <c r="AM178" s="279"/>
      <c r="AN178" s="279"/>
      <c r="AO178" s="279"/>
      <c r="AP178" s="279"/>
      <c r="AQ178" s="279"/>
      <c r="AR178" s="279"/>
      <c r="AS178" s="279"/>
      <c r="AT178" s="280"/>
      <c r="AU178" s="281"/>
      <c r="AV178" s="274">
        <f t="shared" si="61"/>
        <v>69</v>
      </c>
      <c r="AW178" s="274"/>
      <c r="AX178" s="274"/>
      <c r="AY178" s="274"/>
      <c r="AZ178" s="274"/>
      <c r="BA178" s="274"/>
      <c r="BB178" s="274"/>
      <c r="BC178" s="274"/>
      <c r="BD178" s="274"/>
      <c r="BE178" s="282"/>
      <c r="BF178" s="314"/>
      <c r="BG178" s="314"/>
      <c r="BH178" s="273"/>
      <c r="BI178" s="274"/>
      <c r="BJ178" s="237">
        <v>32.75</v>
      </c>
      <c r="BK178" s="275"/>
      <c r="BL178" s="275"/>
      <c r="BM178" s="276">
        <f t="shared" si="62"/>
        <v>0</v>
      </c>
      <c r="BN178" s="275"/>
      <c r="BO178" s="275"/>
    </row>
    <row r="179" spans="1:67" ht="15" hidden="1" customHeight="1" x14ac:dyDescent="0.25">
      <c r="A179" s="277" t="s">
        <v>356</v>
      </c>
      <c r="B179" s="278">
        <v>1</v>
      </c>
      <c r="C179" s="279">
        <v>3.5</v>
      </c>
      <c r="D179" s="279">
        <v>32.6</v>
      </c>
      <c r="E179" s="279">
        <v>5.5</v>
      </c>
      <c r="F179" s="279">
        <v>35.729999999999997</v>
      </c>
      <c r="G179" s="279">
        <f t="shared" si="63"/>
        <v>78.33</v>
      </c>
      <c r="H179" s="279">
        <v>1</v>
      </c>
      <c r="I179" s="279">
        <v>3.5</v>
      </c>
      <c r="J179" s="279">
        <v>32.6</v>
      </c>
      <c r="K179" s="279">
        <v>5.5</v>
      </c>
      <c r="L179" s="279">
        <v>35.729999999999997</v>
      </c>
      <c r="M179" s="279">
        <f t="shared" si="64"/>
        <v>78.33</v>
      </c>
      <c r="N179" s="279">
        <v>1</v>
      </c>
      <c r="O179" s="279">
        <v>3.5</v>
      </c>
      <c r="P179" s="279">
        <v>32.6</v>
      </c>
      <c r="Q179" s="279">
        <v>5.5</v>
      </c>
      <c r="R179" s="279">
        <v>35.729999999999997</v>
      </c>
      <c r="S179" s="279">
        <f t="shared" si="65"/>
        <v>78.33</v>
      </c>
      <c r="T179" s="279">
        <v>1</v>
      </c>
      <c r="U179" s="279">
        <v>3.5</v>
      </c>
      <c r="V179" s="279">
        <v>32.6</v>
      </c>
      <c r="W179" s="279">
        <v>5.5</v>
      </c>
      <c r="X179" s="279">
        <v>35.729999999999997</v>
      </c>
      <c r="Y179" s="279">
        <f t="shared" si="66"/>
        <v>78.33</v>
      </c>
      <c r="Z179" s="279">
        <f t="shared" si="67"/>
        <v>1</v>
      </c>
      <c r="AA179" s="274">
        <f t="shared" si="67"/>
        <v>3.5</v>
      </c>
      <c r="AB179" s="274"/>
      <c r="AC179" s="279">
        <f>(D179*7+J179*2+P179*2+V179*1)/12-0.1</f>
        <v>32.5</v>
      </c>
      <c r="AD179" s="279">
        <f t="shared" si="70"/>
        <v>5.5</v>
      </c>
      <c r="AE179" s="279"/>
      <c r="AF179" s="279"/>
      <c r="AG179" s="279"/>
      <c r="AH179" s="279"/>
      <c r="AI179" s="279"/>
      <c r="AJ179" s="279"/>
      <c r="AK179" s="279">
        <f>(F179*7+L179*2+R179*2+X179*1)/12+0.02</f>
        <v>35.75</v>
      </c>
      <c r="AL179" s="279"/>
      <c r="AM179" s="279"/>
      <c r="AN179" s="279"/>
      <c r="AO179" s="279"/>
      <c r="AP179" s="279"/>
      <c r="AQ179" s="279"/>
      <c r="AR179" s="279"/>
      <c r="AS179" s="279"/>
      <c r="AT179" s="280"/>
      <c r="AU179" s="281"/>
      <c r="AV179" s="274">
        <f t="shared" si="61"/>
        <v>78.25</v>
      </c>
      <c r="AW179" s="274"/>
      <c r="AX179" s="274"/>
      <c r="AY179" s="274"/>
      <c r="AZ179" s="274"/>
      <c r="BA179" s="274"/>
      <c r="BB179" s="274"/>
      <c r="BC179" s="274"/>
      <c r="BD179" s="274"/>
      <c r="BE179" s="282"/>
      <c r="BF179" s="314"/>
      <c r="BG179" s="314"/>
      <c r="BH179" s="273"/>
      <c r="BI179" s="274"/>
      <c r="BJ179" s="237">
        <v>35.75</v>
      </c>
      <c r="BK179" s="275"/>
      <c r="BL179" s="275"/>
      <c r="BM179" s="276">
        <f t="shared" si="62"/>
        <v>0</v>
      </c>
      <c r="BN179" s="275"/>
      <c r="BO179" s="275"/>
    </row>
    <row r="180" spans="1:67" ht="15" hidden="1" customHeight="1" x14ac:dyDescent="0.25">
      <c r="A180" s="277" t="s">
        <v>357</v>
      </c>
      <c r="B180" s="278">
        <v>1</v>
      </c>
      <c r="C180" s="279">
        <v>4</v>
      </c>
      <c r="D180" s="279">
        <v>26.23</v>
      </c>
      <c r="E180" s="279">
        <v>4.5</v>
      </c>
      <c r="F180" s="279">
        <v>27.25</v>
      </c>
      <c r="G180" s="279">
        <f t="shared" si="63"/>
        <v>62.980000000000004</v>
      </c>
      <c r="H180" s="279">
        <v>1</v>
      </c>
      <c r="I180" s="279">
        <v>4</v>
      </c>
      <c r="J180" s="279">
        <v>26.23</v>
      </c>
      <c r="K180" s="279">
        <v>4.5</v>
      </c>
      <c r="L180" s="279">
        <v>27.25</v>
      </c>
      <c r="M180" s="279">
        <f t="shared" si="64"/>
        <v>62.980000000000004</v>
      </c>
      <c r="N180" s="279">
        <v>1</v>
      </c>
      <c r="O180" s="279">
        <v>4</v>
      </c>
      <c r="P180" s="279">
        <v>26.23</v>
      </c>
      <c r="Q180" s="279">
        <v>4.5</v>
      </c>
      <c r="R180" s="279">
        <v>27.25</v>
      </c>
      <c r="S180" s="279">
        <f t="shared" si="65"/>
        <v>62.980000000000004</v>
      </c>
      <c r="T180" s="279">
        <v>1</v>
      </c>
      <c r="U180" s="279">
        <v>4</v>
      </c>
      <c r="V180" s="279">
        <v>26.23</v>
      </c>
      <c r="W180" s="279">
        <v>4.5</v>
      </c>
      <c r="X180" s="279">
        <v>27.25</v>
      </c>
      <c r="Y180" s="279">
        <f t="shared" si="66"/>
        <v>62.980000000000004</v>
      </c>
      <c r="Z180" s="279">
        <f t="shared" si="67"/>
        <v>1</v>
      </c>
      <c r="AA180" s="274">
        <f t="shared" si="67"/>
        <v>4</v>
      </c>
      <c r="AB180" s="274"/>
      <c r="AC180" s="279">
        <f>(D180*7+J180*2+P180*2+V180*1)/12+0.02</f>
        <v>26.250000000000004</v>
      </c>
      <c r="AD180" s="279">
        <f t="shared" si="70"/>
        <v>4.5</v>
      </c>
      <c r="AE180" s="279"/>
      <c r="AF180" s="279"/>
      <c r="AG180" s="279"/>
      <c r="AH180" s="279"/>
      <c r="AI180" s="279"/>
      <c r="AJ180" s="279"/>
      <c r="AK180" s="279">
        <f>(F180*7+L180*2+R180*2+X180*1)/12</f>
        <v>27.25</v>
      </c>
      <c r="AL180" s="279"/>
      <c r="AM180" s="279"/>
      <c r="AN180" s="279"/>
      <c r="AO180" s="279"/>
      <c r="AP180" s="279"/>
      <c r="AQ180" s="279"/>
      <c r="AR180" s="279"/>
      <c r="AS180" s="279"/>
      <c r="AT180" s="280"/>
      <c r="AU180" s="281"/>
      <c r="AV180" s="274">
        <f t="shared" si="61"/>
        <v>63</v>
      </c>
      <c r="AW180" s="274"/>
      <c r="AX180" s="274"/>
      <c r="AY180" s="274"/>
      <c r="AZ180" s="274"/>
      <c r="BA180" s="274"/>
      <c r="BB180" s="274"/>
      <c r="BC180" s="274"/>
      <c r="BD180" s="274"/>
      <c r="BE180" s="282"/>
      <c r="BF180" s="314"/>
      <c r="BG180" s="314"/>
      <c r="BH180" s="273"/>
      <c r="BI180" s="274"/>
      <c r="BJ180" s="237">
        <v>27.25</v>
      </c>
      <c r="BK180" s="275"/>
      <c r="BL180" s="275"/>
      <c r="BM180" s="276">
        <f t="shared" si="62"/>
        <v>0</v>
      </c>
      <c r="BN180" s="275"/>
      <c r="BO180" s="275"/>
    </row>
    <row r="181" spans="1:67" ht="15" hidden="1" customHeight="1" x14ac:dyDescent="0.25">
      <c r="A181" s="277" t="s">
        <v>358</v>
      </c>
      <c r="B181" s="278">
        <v>1</v>
      </c>
      <c r="C181" s="279">
        <v>1.5</v>
      </c>
      <c r="D181" s="279">
        <v>30.03</v>
      </c>
      <c r="E181" s="279">
        <v>4.5</v>
      </c>
      <c r="F181" s="279">
        <v>31</v>
      </c>
      <c r="G181" s="279">
        <f t="shared" si="63"/>
        <v>68.03</v>
      </c>
      <c r="H181" s="279">
        <v>1</v>
      </c>
      <c r="I181" s="279">
        <v>1.5</v>
      </c>
      <c r="J181" s="279">
        <v>30.03</v>
      </c>
      <c r="K181" s="279">
        <v>4.5</v>
      </c>
      <c r="L181" s="279">
        <v>31</v>
      </c>
      <c r="M181" s="279">
        <f t="shared" si="64"/>
        <v>68.03</v>
      </c>
      <c r="N181" s="279">
        <v>1</v>
      </c>
      <c r="O181" s="279">
        <v>1.5</v>
      </c>
      <c r="P181" s="279">
        <v>30.03</v>
      </c>
      <c r="Q181" s="279">
        <v>4.5</v>
      </c>
      <c r="R181" s="279">
        <v>31</v>
      </c>
      <c r="S181" s="279">
        <f t="shared" si="65"/>
        <v>68.03</v>
      </c>
      <c r="T181" s="279">
        <v>1</v>
      </c>
      <c r="U181" s="279">
        <v>1.5</v>
      </c>
      <c r="V181" s="279">
        <v>30.03</v>
      </c>
      <c r="W181" s="279">
        <v>4.5</v>
      </c>
      <c r="X181" s="279">
        <v>31</v>
      </c>
      <c r="Y181" s="279">
        <f t="shared" si="66"/>
        <v>68.03</v>
      </c>
      <c r="Z181" s="279">
        <f t="shared" si="67"/>
        <v>1</v>
      </c>
      <c r="AA181" s="274">
        <f t="shared" si="67"/>
        <v>1.5</v>
      </c>
      <c r="AB181" s="274"/>
      <c r="AC181" s="279">
        <f>(D181*7+J181*2+P181*2+V181*1)/12-0.03</f>
        <v>30</v>
      </c>
      <c r="AD181" s="279">
        <f t="shared" si="70"/>
        <v>4.5</v>
      </c>
      <c r="AE181" s="279"/>
      <c r="AF181" s="279"/>
      <c r="AG181" s="279"/>
      <c r="AH181" s="279"/>
      <c r="AI181" s="279"/>
      <c r="AJ181" s="279"/>
      <c r="AK181" s="279">
        <f>(F181*7+L181*2+R181*2+X181*1)/12</f>
        <v>31</v>
      </c>
      <c r="AL181" s="279"/>
      <c r="AM181" s="279"/>
      <c r="AN181" s="279"/>
      <c r="AO181" s="279"/>
      <c r="AP181" s="279"/>
      <c r="AQ181" s="279"/>
      <c r="AR181" s="279"/>
      <c r="AS181" s="279"/>
      <c r="AT181" s="280"/>
      <c r="AU181" s="281"/>
      <c r="AV181" s="274">
        <f t="shared" si="61"/>
        <v>68</v>
      </c>
      <c r="AW181" s="274"/>
      <c r="AX181" s="274"/>
      <c r="AY181" s="274"/>
      <c r="AZ181" s="274"/>
      <c r="BA181" s="274"/>
      <c r="BB181" s="274"/>
      <c r="BC181" s="274"/>
      <c r="BD181" s="274"/>
      <c r="BE181" s="282"/>
      <c r="BF181" s="314"/>
      <c r="BG181" s="314"/>
      <c r="BH181" s="273"/>
      <c r="BI181" s="274"/>
      <c r="BJ181" s="237">
        <v>31</v>
      </c>
      <c r="BK181" s="275"/>
      <c r="BL181" s="275"/>
      <c r="BM181" s="276">
        <f t="shared" si="62"/>
        <v>0</v>
      </c>
      <c r="BN181" s="275"/>
      <c r="BO181" s="275"/>
    </row>
    <row r="182" spans="1:67" ht="15" hidden="1" customHeight="1" x14ac:dyDescent="0.25">
      <c r="A182" s="277" t="s">
        <v>359</v>
      </c>
      <c r="B182" s="278">
        <v>1</v>
      </c>
      <c r="C182" s="279">
        <v>1</v>
      </c>
      <c r="D182" s="279">
        <v>20.79</v>
      </c>
      <c r="E182" s="279">
        <v>2.5</v>
      </c>
      <c r="F182" s="279">
        <v>23</v>
      </c>
      <c r="G182" s="279">
        <f t="shared" si="63"/>
        <v>48.29</v>
      </c>
      <c r="H182" s="279">
        <v>1</v>
      </c>
      <c r="I182" s="279">
        <v>1</v>
      </c>
      <c r="J182" s="279">
        <v>20.79</v>
      </c>
      <c r="K182" s="279">
        <v>2.5</v>
      </c>
      <c r="L182" s="279">
        <v>23</v>
      </c>
      <c r="M182" s="279">
        <f t="shared" si="64"/>
        <v>48.29</v>
      </c>
      <c r="N182" s="279">
        <v>1</v>
      </c>
      <c r="O182" s="279">
        <v>1</v>
      </c>
      <c r="P182" s="279">
        <v>20.79</v>
      </c>
      <c r="Q182" s="279">
        <v>2.5</v>
      </c>
      <c r="R182" s="279">
        <v>23</v>
      </c>
      <c r="S182" s="279">
        <f t="shared" si="65"/>
        <v>48.29</v>
      </c>
      <c r="T182" s="279">
        <v>1</v>
      </c>
      <c r="U182" s="279">
        <v>1</v>
      </c>
      <c r="V182" s="279">
        <v>20.79</v>
      </c>
      <c r="W182" s="279">
        <v>2.5</v>
      </c>
      <c r="X182" s="279">
        <v>23</v>
      </c>
      <c r="Y182" s="279">
        <f t="shared" si="66"/>
        <v>48.29</v>
      </c>
      <c r="Z182" s="279">
        <f t="shared" si="67"/>
        <v>1</v>
      </c>
      <c r="AA182" s="274">
        <f t="shared" si="67"/>
        <v>1</v>
      </c>
      <c r="AB182" s="274"/>
      <c r="AC182" s="279">
        <f>(D182*7+J182*2+P182*2+V182*1)/12-0.04</f>
        <v>20.75</v>
      </c>
      <c r="AD182" s="279">
        <f t="shared" si="70"/>
        <v>2.5</v>
      </c>
      <c r="AE182" s="279"/>
      <c r="AF182" s="279"/>
      <c r="AG182" s="279"/>
      <c r="AH182" s="279"/>
      <c r="AI182" s="279"/>
      <c r="AJ182" s="279"/>
      <c r="AK182" s="279">
        <f>(F182*7+L182*2+R182*2+X182*1)/12</f>
        <v>23</v>
      </c>
      <c r="AL182" s="279"/>
      <c r="AM182" s="279"/>
      <c r="AN182" s="279"/>
      <c r="AO182" s="279"/>
      <c r="AP182" s="279"/>
      <c r="AQ182" s="279"/>
      <c r="AR182" s="279"/>
      <c r="AS182" s="279"/>
      <c r="AT182" s="280"/>
      <c r="AU182" s="281"/>
      <c r="AV182" s="274">
        <f t="shared" si="61"/>
        <v>48.25</v>
      </c>
      <c r="AW182" s="274"/>
      <c r="AX182" s="274"/>
      <c r="AY182" s="274"/>
      <c r="AZ182" s="274"/>
      <c r="BA182" s="274"/>
      <c r="BB182" s="274"/>
      <c r="BC182" s="274"/>
      <c r="BD182" s="274"/>
      <c r="BE182" s="282"/>
      <c r="BF182" s="314"/>
      <c r="BG182" s="314"/>
      <c r="BH182" s="273"/>
      <c r="BI182" s="274"/>
      <c r="BJ182" s="237">
        <v>23</v>
      </c>
      <c r="BK182" s="275"/>
      <c r="BL182" s="275"/>
      <c r="BM182" s="276">
        <f t="shared" si="62"/>
        <v>0</v>
      </c>
      <c r="BN182" s="275"/>
      <c r="BO182" s="275"/>
    </row>
    <row r="183" spans="1:67" ht="15" hidden="1" customHeight="1" x14ac:dyDescent="0.25">
      <c r="A183" s="277" t="s">
        <v>360</v>
      </c>
      <c r="B183" s="278">
        <v>1</v>
      </c>
      <c r="C183" s="279">
        <v>2.5</v>
      </c>
      <c r="D183" s="279">
        <v>30.57</v>
      </c>
      <c r="E183" s="279">
        <v>5</v>
      </c>
      <c r="F183" s="279">
        <v>32.5</v>
      </c>
      <c r="G183" s="279">
        <f t="shared" si="63"/>
        <v>71.569999999999993</v>
      </c>
      <c r="H183" s="279">
        <v>1</v>
      </c>
      <c r="I183" s="279">
        <v>2.5</v>
      </c>
      <c r="J183" s="279">
        <v>30.57</v>
      </c>
      <c r="K183" s="279">
        <v>5</v>
      </c>
      <c r="L183" s="279">
        <v>32.5</v>
      </c>
      <c r="M183" s="279">
        <f t="shared" si="64"/>
        <v>71.569999999999993</v>
      </c>
      <c r="N183" s="279">
        <v>1</v>
      </c>
      <c r="O183" s="279">
        <v>2.5</v>
      </c>
      <c r="P183" s="279">
        <v>30.57</v>
      </c>
      <c r="Q183" s="279">
        <v>5</v>
      </c>
      <c r="R183" s="279">
        <v>32.5</v>
      </c>
      <c r="S183" s="279">
        <f t="shared" si="65"/>
        <v>71.569999999999993</v>
      </c>
      <c r="T183" s="279">
        <v>1</v>
      </c>
      <c r="U183" s="279">
        <v>2.5</v>
      </c>
      <c r="V183" s="279">
        <v>30.57</v>
      </c>
      <c r="W183" s="279">
        <v>5</v>
      </c>
      <c r="X183" s="279">
        <v>32.5</v>
      </c>
      <c r="Y183" s="279">
        <f t="shared" si="66"/>
        <v>71.569999999999993</v>
      </c>
      <c r="Z183" s="279">
        <f t="shared" si="67"/>
        <v>1</v>
      </c>
      <c r="AA183" s="274">
        <f t="shared" si="67"/>
        <v>2.5</v>
      </c>
      <c r="AB183" s="274"/>
      <c r="AC183" s="279">
        <f>(D183*7+J183*2+P183*2+V183*1)/12-0.07</f>
        <v>30.499999999999996</v>
      </c>
      <c r="AD183" s="279">
        <f t="shared" si="70"/>
        <v>5</v>
      </c>
      <c r="AE183" s="279"/>
      <c r="AF183" s="279"/>
      <c r="AG183" s="279"/>
      <c r="AH183" s="279"/>
      <c r="AI183" s="279"/>
      <c r="AJ183" s="279"/>
      <c r="AK183" s="279">
        <f>(F183*7+L183*2+R183*2+X183*1)/12</f>
        <v>32.5</v>
      </c>
      <c r="AL183" s="279"/>
      <c r="AM183" s="279"/>
      <c r="AN183" s="279"/>
      <c r="AO183" s="279"/>
      <c r="AP183" s="279"/>
      <c r="AQ183" s="279"/>
      <c r="AR183" s="279"/>
      <c r="AS183" s="279"/>
      <c r="AT183" s="280"/>
      <c r="AU183" s="281"/>
      <c r="AV183" s="274">
        <f t="shared" si="61"/>
        <v>71.5</v>
      </c>
      <c r="AW183" s="274"/>
      <c r="AX183" s="274"/>
      <c r="AY183" s="274"/>
      <c r="AZ183" s="274"/>
      <c r="BA183" s="274"/>
      <c r="BB183" s="274"/>
      <c r="BC183" s="274"/>
      <c r="BD183" s="274"/>
      <c r="BE183" s="282"/>
      <c r="BF183" s="314"/>
      <c r="BG183" s="314"/>
      <c r="BH183" s="273"/>
      <c r="BI183" s="274"/>
      <c r="BJ183" s="237">
        <v>32.5</v>
      </c>
      <c r="BK183" s="275"/>
      <c r="BL183" s="275"/>
      <c r="BM183" s="276">
        <f t="shared" si="62"/>
        <v>0</v>
      </c>
      <c r="BN183" s="275"/>
      <c r="BO183" s="275"/>
    </row>
    <row r="184" spans="1:67" ht="15" hidden="1" customHeight="1" x14ac:dyDescent="0.25">
      <c r="A184" s="277" t="s">
        <v>361</v>
      </c>
      <c r="B184" s="278">
        <v>1</v>
      </c>
      <c r="C184" s="279">
        <v>1</v>
      </c>
      <c r="D184" s="279">
        <v>32.340000000000003</v>
      </c>
      <c r="E184" s="279">
        <v>4</v>
      </c>
      <c r="F184" s="279">
        <v>34.25</v>
      </c>
      <c r="G184" s="279">
        <f t="shared" si="63"/>
        <v>72.59</v>
      </c>
      <c r="H184" s="279">
        <v>1</v>
      </c>
      <c r="I184" s="279">
        <v>1</v>
      </c>
      <c r="J184" s="279">
        <v>32.340000000000003</v>
      </c>
      <c r="K184" s="279">
        <v>4</v>
      </c>
      <c r="L184" s="279">
        <v>34.25</v>
      </c>
      <c r="M184" s="279">
        <f t="shared" si="64"/>
        <v>72.59</v>
      </c>
      <c r="N184" s="279">
        <v>1</v>
      </c>
      <c r="O184" s="279">
        <v>1</v>
      </c>
      <c r="P184" s="279">
        <v>32.340000000000003</v>
      </c>
      <c r="Q184" s="279">
        <v>4</v>
      </c>
      <c r="R184" s="279">
        <v>34.25</v>
      </c>
      <c r="S184" s="279">
        <f t="shared" si="65"/>
        <v>72.59</v>
      </c>
      <c r="T184" s="279">
        <v>1</v>
      </c>
      <c r="U184" s="279">
        <v>1</v>
      </c>
      <c r="V184" s="279">
        <v>32.340000000000003</v>
      </c>
      <c r="W184" s="279">
        <v>4</v>
      </c>
      <c r="X184" s="279">
        <v>34.25</v>
      </c>
      <c r="Y184" s="279">
        <f t="shared" si="66"/>
        <v>72.59</v>
      </c>
      <c r="Z184" s="279">
        <f t="shared" si="67"/>
        <v>1</v>
      </c>
      <c r="AA184" s="274">
        <f t="shared" si="67"/>
        <v>1</v>
      </c>
      <c r="AB184" s="274"/>
      <c r="AC184" s="279">
        <f>(D184*7+J184*2+P184*2+V184*1)/12-0.09</f>
        <v>32.25</v>
      </c>
      <c r="AD184" s="279">
        <f t="shared" si="70"/>
        <v>4</v>
      </c>
      <c r="AE184" s="279"/>
      <c r="AF184" s="279"/>
      <c r="AG184" s="279"/>
      <c r="AH184" s="279"/>
      <c r="AI184" s="279"/>
      <c r="AJ184" s="279"/>
      <c r="AK184" s="279">
        <f>(F184*7+L184*2+R184*2+X184*1)/12</f>
        <v>34.25</v>
      </c>
      <c r="AL184" s="279"/>
      <c r="AM184" s="279"/>
      <c r="AN184" s="279"/>
      <c r="AO184" s="279"/>
      <c r="AP184" s="279"/>
      <c r="AQ184" s="279"/>
      <c r="AR184" s="279"/>
      <c r="AS184" s="279"/>
      <c r="AT184" s="280"/>
      <c r="AU184" s="281"/>
      <c r="AV184" s="274">
        <f t="shared" si="61"/>
        <v>72.5</v>
      </c>
      <c r="AW184" s="274"/>
      <c r="AX184" s="274"/>
      <c r="AY184" s="274"/>
      <c r="AZ184" s="274"/>
      <c r="BA184" s="274"/>
      <c r="BB184" s="274"/>
      <c r="BC184" s="274"/>
      <c r="BD184" s="274"/>
      <c r="BE184" s="282"/>
      <c r="BF184" s="314"/>
      <c r="BG184" s="314"/>
      <c r="BH184" s="273"/>
      <c r="BI184" s="274"/>
      <c r="BJ184" s="237">
        <v>34.25</v>
      </c>
      <c r="BK184" s="275"/>
      <c r="BL184" s="275"/>
      <c r="BM184" s="276">
        <f t="shared" si="62"/>
        <v>0</v>
      </c>
      <c r="BN184" s="275"/>
      <c r="BO184" s="275"/>
    </row>
    <row r="185" spans="1:67" ht="15" hidden="1" customHeight="1" x14ac:dyDescent="0.25">
      <c r="A185" s="277" t="s">
        <v>362</v>
      </c>
      <c r="B185" s="278"/>
      <c r="C185" s="279"/>
      <c r="D185" s="279"/>
      <c r="E185" s="279"/>
      <c r="F185" s="279"/>
      <c r="G185" s="279">
        <f t="shared" si="63"/>
        <v>0</v>
      </c>
      <c r="H185" s="279">
        <v>1</v>
      </c>
      <c r="I185" s="279">
        <v>5.5</v>
      </c>
      <c r="J185" s="279">
        <v>27.72</v>
      </c>
      <c r="K185" s="279">
        <v>4.5</v>
      </c>
      <c r="L185" s="279">
        <v>31.25</v>
      </c>
      <c r="M185" s="279">
        <f t="shared" si="64"/>
        <v>69.97</v>
      </c>
      <c r="N185" s="279">
        <v>1</v>
      </c>
      <c r="O185" s="279">
        <v>5.5</v>
      </c>
      <c r="P185" s="279">
        <v>27.72</v>
      </c>
      <c r="Q185" s="279">
        <v>4.5</v>
      </c>
      <c r="R185" s="279">
        <v>31.25</v>
      </c>
      <c r="S185" s="279">
        <f t="shared" si="65"/>
        <v>69.97</v>
      </c>
      <c r="T185" s="279">
        <v>1</v>
      </c>
      <c r="U185" s="279">
        <v>5.5</v>
      </c>
      <c r="V185" s="279">
        <v>27.72</v>
      </c>
      <c r="W185" s="279">
        <v>4.5</v>
      </c>
      <c r="X185" s="279">
        <v>31.25</v>
      </c>
      <c r="Y185" s="279">
        <f t="shared" si="66"/>
        <v>69.97</v>
      </c>
      <c r="Z185" s="279">
        <f t="shared" si="67"/>
        <v>0.41666666666666669</v>
      </c>
      <c r="AA185" s="274">
        <f>(C185*7+I185*2+O185*2+U185*1)/12-0.042</f>
        <v>2.2496666666666667</v>
      </c>
      <c r="AB185" s="274"/>
      <c r="AC185" s="279">
        <f>(D185*7+J185*2+P185*2+V185*1)/12-0.05</f>
        <v>11.499999999999998</v>
      </c>
      <c r="AD185" s="279">
        <f>(E185*7+K185*2+Q185*2+W185*1)/12+0.125</f>
        <v>2</v>
      </c>
      <c r="AE185" s="279"/>
      <c r="AF185" s="279"/>
      <c r="AG185" s="279"/>
      <c r="AH185" s="279"/>
      <c r="AI185" s="279"/>
      <c r="AJ185" s="279"/>
      <c r="AK185" s="279">
        <f>(F185*7+L185*2+R185*2+X185*1)/12-0.021</f>
        <v>12.999833333333333</v>
      </c>
      <c r="AL185" s="279"/>
      <c r="AM185" s="279"/>
      <c r="AN185" s="279"/>
      <c r="AO185" s="279"/>
      <c r="AP185" s="279"/>
      <c r="AQ185" s="279"/>
      <c r="AR185" s="279"/>
      <c r="AS185" s="279"/>
      <c r="AT185" s="280"/>
      <c r="AU185" s="281"/>
      <c r="AV185" s="274">
        <f t="shared" si="61"/>
        <v>29.166166666666662</v>
      </c>
      <c r="AW185" s="274"/>
      <c r="AX185" s="274"/>
      <c r="AY185" s="274"/>
      <c r="AZ185" s="274"/>
      <c r="BA185" s="274"/>
      <c r="BB185" s="274"/>
      <c r="BC185" s="274"/>
      <c r="BD185" s="274"/>
      <c r="BE185" s="282"/>
      <c r="BF185" s="314"/>
      <c r="BG185" s="314"/>
      <c r="BH185" s="273"/>
      <c r="BI185" s="274"/>
      <c r="BJ185" s="237">
        <v>13</v>
      </c>
      <c r="BK185" s="275"/>
      <c r="BL185" s="275"/>
      <c r="BM185" s="276">
        <f t="shared" si="62"/>
        <v>-1.6666666666687036E-4</v>
      </c>
      <c r="BN185" s="275"/>
      <c r="BO185" s="275"/>
    </row>
    <row r="186" spans="1:67" ht="15" hidden="1" customHeight="1" x14ac:dyDescent="0.25">
      <c r="A186" s="277" t="s">
        <v>363</v>
      </c>
      <c r="B186" s="278"/>
      <c r="C186" s="279"/>
      <c r="D186" s="279"/>
      <c r="E186" s="279"/>
      <c r="F186" s="279"/>
      <c r="G186" s="279">
        <f t="shared" si="63"/>
        <v>0</v>
      </c>
      <c r="H186" s="279"/>
      <c r="I186" s="279"/>
      <c r="J186" s="279"/>
      <c r="K186" s="279"/>
      <c r="L186" s="279"/>
      <c r="M186" s="279">
        <f t="shared" si="64"/>
        <v>0</v>
      </c>
      <c r="N186" s="279">
        <v>1</v>
      </c>
      <c r="O186" s="279">
        <v>4.75</v>
      </c>
      <c r="P186" s="279">
        <v>25.41</v>
      </c>
      <c r="Q186" s="279">
        <v>4.5</v>
      </c>
      <c r="R186" s="279">
        <v>28.25</v>
      </c>
      <c r="S186" s="279">
        <f t="shared" si="65"/>
        <v>63.91</v>
      </c>
      <c r="T186" s="279">
        <v>1</v>
      </c>
      <c r="U186" s="279">
        <v>4.75</v>
      </c>
      <c r="V186" s="279">
        <v>25.41</v>
      </c>
      <c r="W186" s="279">
        <v>4.5</v>
      </c>
      <c r="X186" s="279">
        <v>28.25</v>
      </c>
      <c r="Y186" s="279">
        <f t="shared" si="66"/>
        <v>63.91</v>
      </c>
      <c r="Z186" s="279">
        <f t="shared" si="67"/>
        <v>0.25</v>
      </c>
      <c r="AA186" s="274">
        <f>(C186*7+I186*2+O186*2+U186*1)/12-0.004</f>
        <v>1.1835</v>
      </c>
      <c r="AB186" s="274"/>
      <c r="AC186" s="279">
        <f>(D186*7+J186*2+P186*2+V186*1)/12+0.147</f>
        <v>6.4995000000000003</v>
      </c>
      <c r="AD186" s="279">
        <f>(E186*7+K186*2+Q186*2+W186*1)/12-0.125</f>
        <v>1</v>
      </c>
      <c r="AE186" s="279"/>
      <c r="AF186" s="279"/>
      <c r="AG186" s="279"/>
      <c r="AH186" s="279"/>
      <c r="AI186" s="279"/>
      <c r="AJ186" s="279"/>
      <c r="AK186" s="279">
        <f>(F186*7+L186*2+R186*2+X186*1)/12-0.063</f>
        <v>6.9995000000000003</v>
      </c>
      <c r="AL186" s="279"/>
      <c r="AM186" s="279"/>
      <c r="AN186" s="279"/>
      <c r="AO186" s="279"/>
      <c r="AP186" s="279"/>
      <c r="AQ186" s="279"/>
      <c r="AR186" s="279"/>
      <c r="AS186" s="279"/>
      <c r="AT186" s="280"/>
      <c r="AU186" s="281"/>
      <c r="AV186" s="274">
        <f t="shared" si="61"/>
        <v>15.932500000000001</v>
      </c>
      <c r="AW186" s="274"/>
      <c r="AX186" s="274"/>
      <c r="AY186" s="274"/>
      <c r="AZ186" s="274"/>
      <c r="BA186" s="274"/>
      <c r="BB186" s="274"/>
      <c r="BC186" s="274"/>
      <c r="BD186" s="274"/>
      <c r="BE186" s="282"/>
      <c r="BF186" s="314"/>
      <c r="BG186" s="314"/>
      <c r="BH186" s="273"/>
      <c r="BI186" s="274"/>
      <c r="BJ186" s="237">
        <v>7</v>
      </c>
      <c r="BK186" s="275"/>
      <c r="BL186" s="275"/>
      <c r="BM186" s="276">
        <f t="shared" si="62"/>
        <v>-4.9999999999972289E-4</v>
      </c>
      <c r="BN186" s="275"/>
      <c r="BO186" s="275"/>
    </row>
    <row r="187" spans="1:67" ht="15" hidden="1" customHeight="1" x14ac:dyDescent="0.25">
      <c r="A187" s="344" t="s">
        <v>364</v>
      </c>
      <c r="B187" s="345"/>
      <c r="C187" s="346"/>
      <c r="D187" s="346"/>
      <c r="E187" s="346"/>
      <c r="F187" s="346"/>
      <c r="G187" s="346">
        <f t="shared" si="63"/>
        <v>0</v>
      </c>
      <c r="H187" s="346"/>
      <c r="I187" s="346"/>
      <c r="J187" s="346"/>
      <c r="K187" s="346"/>
      <c r="L187" s="346"/>
      <c r="M187" s="346">
        <f t="shared" si="64"/>
        <v>0</v>
      </c>
      <c r="N187" s="346"/>
      <c r="O187" s="346"/>
      <c r="P187" s="346"/>
      <c r="Q187" s="346"/>
      <c r="R187" s="346"/>
      <c r="S187" s="346">
        <f t="shared" si="65"/>
        <v>0</v>
      </c>
      <c r="T187" s="346">
        <v>1</v>
      </c>
      <c r="U187" s="346">
        <v>3.5</v>
      </c>
      <c r="V187" s="346">
        <v>16.170000000000002</v>
      </c>
      <c r="W187" s="346">
        <v>2.25</v>
      </c>
      <c r="X187" s="346">
        <v>22.5</v>
      </c>
      <c r="Y187" s="346">
        <f t="shared" si="66"/>
        <v>45.42</v>
      </c>
      <c r="Z187" s="346">
        <f t="shared" si="67"/>
        <v>8.3333333333333329E-2</v>
      </c>
      <c r="AA187" s="347">
        <f t="shared" si="67"/>
        <v>0.29166666666666669</v>
      </c>
      <c r="AB187" s="347"/>
      <c r="AC187" s="346">
        <f>(D187*7+J187*2+P187*2+V187*1)/12-0.098</f>
        <v>1.2495000000000001</v>
      </c>
      <c r="AD187" s="346">
        <f>(E187*7+K187*2+Q187*2+W187*1)/12+0.062</f>
        <v>0.2495</v>
      </c>
      <c r="AE187" s="346"/>
      <c r="AF187" s="346"/>
      <c r="AG187" s="346"/>
      <c r="AH187" s="346"/>
      <c r="AI187" s="346"/>
      <c r="AJ187" s="346"/>
      <c r="AK187" s="346">
        <f>(F187*7+L187*2+R187*2+X187*1)/12+0.125</f>
        <v>2</v>
      </c>
      <c r="AL187" s="346"/>
      <c r="AM187" s="346"/>
      <c r="AN187" s="346"/>
      <c r="AO187" s="346"/>
      <c r="AP187" s="346"/>
      <c r="AQ187" s="346"/>
      <c r="AR187" s="346"/>
      <c r="AS187" s="346"/>
      <c r="AT187" s="348"/>
      <c r="AU187" s="349"/>
      <c r="AV187" s="347">
        <f t="shared" si="61"/>
        <v>3.8740000000000001</v>
      </c>
      <c r="AW187" s="347"/>
      <c r="AX187" s="347"/>
      <c r="AY187" s="347"/>
      <c r="AZ187" s="347"/>
      <c r="BA187" s="347"/>
      <c r="BB187" s="347"/>
      <c r="BC187" s="347"/>
      <c r="BD187" s="347"/>
      <c r="BE187" s="350"/>
      <c r="BF187" s="314"/>
      <c r="BG187" s="314"/>
      <c r="BH187" s="273"/>
      <c r="BI187" s="274"/>
      <c r="BJ187" s="237">
        <v>2</v>
      </c>
      <c r="BK187" s="275"/>
      <c r="BL187" s="275"/>
      <c r="BM187" s="276">
        <f t="shared" si="62"/>
        <v>0</v>
      </c>
      <c r="BN187" s="275"/>
      <c r="BO187" s="275"/>
    </row>
    <row r="188" spans="1:67" x14ac:dyDescent="0.25">
      <c r="A188" s="353" t="s">
        <v>301</v>
      </c>
      <c r="B188" s="354"/>
      <c r="C188" s="354"/>
      <c r="D188" s="354"/>
      <c r="E188" s="354"/>
      <c r="F188" s="354"/>
      <c r="G188" s="354"/>
      <c r="H188" s="354"/>
      <c r="I188" s="354"/>
      <c r="J188" s="354"/>
      <c r="K188" s="354"/>
      <c r="L188" s="354"/>
      <c r="M188" s="354"/>
      <c r="N188" s="354"/>
      <c r="O188" s="354"/>
      <c r="P188" s="354"/>
      <c r="Q188" s="354"/>
      <c r="R188" s="354"/>
      <c r="S188" s="354"/>
      <c r="T188" s="354"/>
      <c r="U188" s="354"/>
      <c r="V188" s="354"/>
      <c r="W188" s="354"/>
      <c r="X188" s="354"/>
      <c r="Y188" s="354"/>
      <c r="Z188" s="338">
        <v>142.75</v>
      </c>
      <c r="AA188" s="339">
        <v>142.75</v>
      </c>
      <c r="AB188" s="339">
        <v>142.75</v>
      </c>
      <c r="AC188" s="338"/>
      <c r="AD188" s="338">
        <f t="shared" ref="AD188:AD193" si="74">AB188</f>
        <v>142.75</v>
      </c>
      <c r="AE188" s="338">
        <v>143.75</v>
      </c>
      <c r="AF188" s="338">
        <f t="shared" ref="AF188:AF193" si="75">AE188</f>
        <v>143.75</v>
      </c>
      <c r="AG188" s="338">
        <f>AE188</f>
        <v>143.75</v>
      </c>
      <c r="AH188" s="338">
        <f>AF188</f>
        <v>143.75</v>
      </c>
      <c r="AI188" s="338"/>
      <c r="AJ188" s="338"/>
      <c r="AK188" s="338">
        <v>145.25</v>
      </c>
      <c r="AL188" s="338">
        <f t="shared" ref="AL188:AL193" si="76">AK188</f>
        <v>145.25</v>
      </c>
      <c r="AM188" s="338">
        <f>AK188</f>
        <v>145.25</v>
      </c>
      <c r="AN188" s="338">
        <f>AL188</f>
        <v>145.25</v>
      </c>
      <c r="AO188" s="338"/>
      <c r="AP188" s="338"/>
      <c r="AQ188" s="338">
        <v>163</v>
      </c>
      <c r="AR188" s="338"/>
      <c r="AS188" s="338">
        <f>AQ188</f>
        <v>163</v>
      </c>
      <c r="AT188" s="340"/>
      <c r="AU188" s="341">
        <v>2</v>
      </c>
      <c r="AV188" s="339"/>
      <c r="AW188" s="339">
        <f>AX188+AY188</f>
        <v>2</v>
      </c>
      <c r="AX188" s="339">
        <v>0</v>
      </c>
      <c r="AY188" s="339">
        <v>2</v>
      </c>
      <c r="AZ188" s="339">
        <f>BB188+BA188</f>
        <v>100</v>
      </c>
      <c r="BA188" s="355">
        <f>BD188/BC188*100</f>
        <v>0</v>
      </c>
      <c r="BB188" s="355">
        <f>BE188/BC188*100</f>
        <v>100</v>
      </c>
      <c r="BC188" s="356">
        <f>BD188+BE188</f>
        <v>2</v>
      </c>
      <c r="BD188" s="356"/>
      <c r="BE188" s="357">
        <v>2</v>
      </c>
      <c r="BF188" s="314"/>
      <c r="BG188" s="314"/>
      <c r="BH188" s="273">
        <v>163</v>
      </c>
      <c r="BI188" s="274"/>
      <c r="BK188" s="293">
        <f>BH188</f>
        <v>163</v>
      </c>
      <c r="BL188" s="294"/>
      <c r="BM188" s="295">
        <f>BN188</f>
        <v>163</v>
      </c>
      <c r="BN188" s="294">
        <v>163</v>
      </c>
      <c r="BO188" s="294"/>
    </row>
    <row r="189" spans="1:67" ht="70.5" customHeight="1" x14ac:dyDescent="0.25">
      <c r="A189" s="287" t="s">
        <v>425</v>
      </c>
      <c r="B189" s="288"/>
      <c r="C189" s="288"/>
      <c r="D189" s="288"/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8"/>
      <c r="Q189" s="288"/>
      <c r="R189" s="288"/>
      <c r="S189" s="288"/>
      <c r="T189" s="288"/>
      <c r="U189" s="288"/>
      <c r="V189" s="288"/>
      <c r="W189" s="288"/>
      <c r="X189" s="288"/>
      <c r="Y189" s="288"/>
      <c r="Z189" s="279">
        <v>214.75</v>
      </c>
      <c r="AA189" s="274">
        <v>214.75</v>
      </c>
      <c r="AB189" s="274">
        <v>229</v>
      </c>
      <c r="AC189" s="279"/>
      <c r="AD189" s="279">
        <f t="shared" si="74"/>
        <v>229</v>
      </c>
      <c r="AE189" s="279">
        <v>282.75</v>
      </c>
      <c r="AF189" s="279">
        <f t="shared" si="75"/>
        <v>282.75</v>
      </c>
      <c r="AG189" s="279">
        <f>AE189-AI189</f>
        <v>275</v>
      </c>
      <c r="AH189" s="279">
        <f>AF189-AJ189</f>
        <v>275</v>
      </c>
      <c r="AI189" s="279">
        <v>7.75</v>
      </c>
      <c r="AJ189" s="279">
        <v>7.75</v>
      </c>
      <c r="AK189" s="279">
        <v>326</v>
      </c>
      <c r="AL189" s="279">
        <f t="shared" si="76"/>
        <v>326</v>
      </c>
      <c r="AM189" s="279">
        <f>AK189-AO189</f>
        <v>318.75</v>
      </c>
      <c r="AN189" s="279">
        <f>AL189-AP189</f>
        <v>318.75</v>
      </c>
      <c r="AO189" s="279">
        <v>7.25</v>
      </c>
      <c r="AP189" s="279">
        <v>7.25</v>
      </c>
      <c r="AQ189" s="296">
        <v>401.25</v>
      </c>
      <c r="AR189" s="279"/>
      <c r="AS189" s="296">
        <f>AQ189-AT189</f>
        <v>389.75</v>
      </c>
      <c r="AT189" s="297">
        <f>7.25+4.25</f>
        <v>11.5</v>
      </c>
      <c r="AU189" s="298">
        <v>14.5</v>
      </c>
      <c r="AV189" s="290"/>
      <c r="AW189" s="274">
        <f t="shared" ref="AW189:AW193" si="77">AX189+AY189</f>
        <v>14.5</v>
      </c>
      <c r="AX189" s="274">
        <v>0</v>
      </c>
      <c r="AY189" s="274">
        <v>14.5</v>
      </c>
      <c r="AZ189" s="274">
        <f t="shared" ref="AZ189:AZ193" si="78">BB189+BA189</f>
        <v>100</v>
      </c>
      <c r="BA189" s="289">
        <f t="shared" ref="BA189:BA190" si="79">BD189/BC189*100</f>
        <v>0</v>
      </c>
      <c r="BB189" s="289">
        <f t="shared" ref="BB189:BB190" si="80">BE189/BC189*100</f>
        <v>100</v>
      </c>
      <c r="BC189" s="290">
        <f t="shared" ref="BC189:BC193" si="81">BD189+BE189</f>
        <v>10</v>
      </c>
      <c r="BD189" s="290">
        <f>1-1</f>
        <v>0</v>
      </c>
      <c r="BE189" s="291">
        <f>19-9</f>
        <v>10</v>
      </c>
      <c r="BF189" s="314"/>
      <c r="BG189" s="314"/>
      <c r="BH189" s="299">
        <v>447</v>
      </c>
      <c r="BI189" s="274"/>
      <c r="BK189" s="300">
        <f>BH189-BL189</f>
        <v>442.75</v>
      </c>
      <c r="BL189" s="301">
        <v>4.25</v>
      </c>
      <c r="BM189" s="302">
        <v>472</v>
      </c>
      <c r="BN189" s="302">
        <f>BM189-BO189</f>
        <v>467.75</v>
      </c>
      <c r="BO189" s="301">
        <v>4.25</v>
      </c>
    </row>
    <row r="190" spans="1:67" ht="26.25" customHeight="1" x14ac:dyDescent="0.25">
      <c r="A190" s="287" t="s">
        <v>365</v>
      </c>
      <c r="B190" s="288"/>
      <c r="C190" s="288"/>
      <c r="D190" s="288"/>
      <c r="E190" s="288"/>
      <c r="F190" s="288"/>
      <c r="G190" s="288"/>
      <c r="H190" s="288"/>
      <c r="I190" s="288"/>
      <c r="J190" s="288"/>
      <c r="K190" s="288"/>
      <c r="L190" s="288"/>
      <c r="M190" s="288"/>
      <c r="N190" s="288"/>
      <c r="O190" s="288"/>
      <c r="P190" s="288"/>
      <c r="Q190" s="288"/>
      <c r="R190" s="288"/>
      <c r="S190" s="288"/>
      <c r="T190" s="288"/>
      <c r="U190" s="288"/>
      <c r="V190" s="288"/>
      <c r="W190" s="288"/>
      <c r="X190" s="288"/>
      <c r="Y190" s="288"/>
      <c r="Z190" s="279">
        <v>2685.25</v>
      </c>
      <c r="AA190" s="274">
        <v>2685.25</v>
      </c>
      <c r="AB190" s="274">
        <v>2766</v>
      </c>
      <c r="AC190" s="279"/>
      <c r="AD190" s="279">
        <f t="shared" si="74"/>
        <v>2766</v>
      </c>
      <c r="AE190" s="279">
        <v>2856</v>
      </c>
      <c r="AF190" s="279">
        <f t="shared" si="75"/>
        <v>2856</v>
      </c>
      <c r="AG190" s="279">
        <f>AE190</f>
        <v>2856</v>
      </c>
      <c r="AH190" s="279">
        <f>AF190</f>
        <v>2856</v>
      </c>
      <c r="AI190" s="279"/>
      <c r="AJ190" s="279"/>
      <c r="AK190" s="279">
        <v>2940.5</v>
      </c>
      <c r="AL190" s="279">
        <f t="shared" si="76"/>
        <v>2940.5</v>
      </c>
      <c r="AM190" s="279">
        <f>AK190</f>
        <v>2940.5</v>
      </c>
      <c r="AN190" s="279">
        <f>AL190</f>
        <v>2940.5</v>
      </c>
      <c r="AO190" s="279"/>
      <c r="AP190" s="279"/>
      <c r="AQ190" s="279">
        <v>3152.5</v>
      </c>
      <c r="AR190" s="279"/>
      <c r="AS190" s="279">
        <f>AQ190</f>
        <v>3152.5</v>
      </c>
      <c r="AT190" s="280"/>
      <c r="AU190" s="281">
        <v>71.8</v>
      </c>
      <c r="AV190" s="274"/>
      <c r="AW190" s="274">
        <f t="shared" si="77"/>
        <v>71.8</v>
      </c>
      <c r="AX190" s="274">
        <v>5.8</v>
      </c>
      <c r="AY190" s="274">
        <v>66</v>
      </c>
      <c r="AZ190" s="274">
        <f t="shared" si="78"/>
        <v>100</v>
      </c>
      <c r="BA190" s="274">
        <f t="shared" si="79"/>
        <v>8.064516129032258</v>
      </c>
      <c r="BB190" s="274">
        <f t="shared" si="80"/>
        <v>91.935483870967744</v>
      </c>
      <c r="BC190" s="290">
        <f t="shared" si="81"/>
        <v>62</v>
      </c>
      <c r="BD190" s="290">
        <v>5</v>
      </c>
      <c r="BE190" s="291">
        <v>57</v>
      </c>
      <c r="BF190" s="314"/>
      <c r="BG190" s="314"/>
      <c r="BH190" s="273">
        <v>3292.75</v>
      </c>
      <c r="BI190" s="274"/>
      <c r="BK190" s="293">
        <f>BH190</f>
        <v>3292.75</v>
      </c>
      <c r="BL190" s="294"/>
      <c r="BM190" s="295">
        <v>3402.25</v>
      </c>
      <c r="BN190" s="295">
        <f>BM190</f>
        <v>3402.25</v>
      </c>
      <c r="BO190" s="294"/>
    </row>
    <row r="191" spans="1:67" x14ac:dyDescent="0.25">
      <c r="A191" s="303" t="s">
        <v>304</v>
      </c>
      <c r="B191" s="288"/>
      <c r="C191" s="288"/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288"/>
      <c r="Q191" s="288"/>
      <c r="R191" s="288"/>
      <c r="S191" s="288"/>
      <c r="T191" s="288"/>
      <c r="U191" s="288"/>
      <c r="V191" s="288"/>
      <c r="W191" s="288"/>
      <c r="X191" s="288"/>
      <c r="Y191" s="288"/>
      <c r="Z191" s="279">
        <v>264.5</v>
      </c>
      <c r="AA191" s="274">
        <v>264.5</v>
      </c>
      <c r="AB191" s="274">
        <v>276.25</v>
      </c>
      <c r="AC191" s="279"/>
      <c r="AD191" s="279">
        <f t="shared" si="74"/>
        <v>276.25</v>
      </c>
      <c r="AE191" s="279">
        <v>302</v>
      </c>
      <c r="AF191" s="279">
        <f t="shared" si="75"/>
        <v>302</v>
      </c>
      <c r="AG191" s="279"/>
      <c r="AH191" s="279"/>
      <c r="AI191" s="279">
        <v>302</v>
      </c>
      <c r="AJ191" s="279">
        <v>302</v>
      </c>
      <c r="AK191" s="279">
        <v>306.5</v>
      </c>
      <c r="AL191" s="279">
        <f t="shared" si="76"/>
        <v>306.5</v>
      </c>
      <c r="AM191" s="279"/>
      <c r="AN191" s="279"/>
      <c r="AO191" s="279">
        <f>AK191</f>
        <v>306.5</v>
      </c>
      <c r="AP191" s="279">
        <f>AL191</f>
        <v>306.5</v>
      </c>
      <c r="AQ191" s="279">
        <v>333</v>
      </c>
      <c r="AR191" s="279"/>
      <c r="AS191" s="279"/>
      <c r="AT191" s="280">
        <f>AQ191</f>
        <v>333</v>
      </c>
      <c r="AU191" s="281">
        <v>0</v>
      </c>
      <c r="AV191" s="274"/>
      <c r="AW191" s="274">
        <f t="shared" si="77"/>
        <v>0</v>
      </c>
      <c r="AX191" s="274">
        <v>0</v>
      </c>
      <c r="AY191" s="274">
        <v>0</v>
      </c>
      <c r="AZ191" s="274">
        <f t="shared" si="78"/>
        <v>0</v>
      </c>
      <c r="BA191" s="289">
        <v>0</v>
      </c>
      <c r="BB191" s="289">
        <v>0</v>
      </c>
      <c r="BC191" s="290">
        <f t="shared" si="81"/>
        <v>0</v>
      </c>
      <c r="BD191" s="290"/>
      <c r="BE191" s="291">
        <v>0</v>
      </c>
      <c r="BF191" s="314"/>
      <c r="BG191" s="314"/>
      <c r="BH191" s="273">
        <v>334.5</v>
      </c>
      <c r="BI191" s="274"/>
      <c r="BK191" s="294"/>
      <c r="BL191" s="293">
        <f>BH191</f>
        <v>334.5</v>
      </c>
      <c r="BM191" s="295">
        <v>334.5</v>
      </c>
      <c r="BN191" s="294"/>
      <c r="BO191" s="295">
        <f>BM191</f>
        <v>334.5</v>
      </c>
    </row>
    <row r="192" spans="1:67" ht="16.5" thickBot="1" x14ac:dyDescent="0.3">
      <c r="A192" s="304" t="s">
        <v>305</v>
      </c>
      <c r="B192" s="315"/>
      <c r="C192" s="315"/>
      <c r="D192" s="315"/>
      <c r="E192" s="315"/>
      <c r="F192" s="315"/>
      <c r="G192" s="315"/>
      <c r="H192" s="315"/>
      <c r="I192" s="315"/>
      <c r="J192" s="315"/>
      <c r="K192" s="315"/>
      <c r="L192" s="315"/>
      <c r="M192" s="315"/>
      <c r="N192" s="315"/>
      <c r="O192" s="315"/>
      <c r="P192" s="315"/>
      <c r="Q192" s="315"/>
      <c r="R192" s="315"/>
      <c r="S192" s="315"/>
      <c r="T192" s="315"/>
      <c r="U192" s="315"/>
      <c r="V192" s="315"/>
      <c r="W192" s="315"/>
      <c r="X192" s="315"/>
      <c r="Y192" s="315"/>
      <c r="Z192" s="316">
        <v>745.5</v>
      </c>
      <c r="AA192" s="306">
        <v>745.5</v>
      </c>
      <c r="AB192" s="306">
        <v>750</v>
      </c>
      <c r="AC192" s="316"/>
      <c r="AD192" s="316">
        <f t="shared" si="74"/>
        <v>750</v>
      </c>
      <c r="AE192" s="316">
        <v>773.75</v>
      </c>
      <c r="AF192" s="316">
        <f t="shared" si="75"/>
        <v>773.75</v>
      </c>
      <c r="AG192" s="316"/>
      <c r="AH192" s="316"/>
      <c r="AI192" s="316">
        <v>773.75</v>
      </c>
      <c r="AJ192" s="316">
        <v>773.75</v>
      </c>
      <c r="AK192" s="316">
        <v>784.5</v>
      </c>
      <c r="AL192" s="316">
        <f t="shared" si="76"/>
        <v>784.5</v>
      </c>
      <c r="AM192" s="316"/>
      <c r="AN192" s="316"/>
      <c r="AO192" s="316">
        <f>AK192</f>
        <v>784.5</v>
      </c>
      <c r="AP192" s="316">
        <f>AL192</f>
        <v>784.5</v>
      </c>
      <c r="AQ192" s="316">
        <v>906.5</v>
      </c>
      <c r="AR192" s="316"/>
      <c r="AS192" s="316"/>
      <c r="AT192" s="317">
        <f>AQ192</f>
        <v>906.5</v>
      </c>
      <c r="AU192" s="305">
        <v>0</v>
      </c>
      <c r="AV192" s="306"/>
      <c r="AW192" s="306">
        <f t="shared" si="77"/>
        <v>0</v>
      </c>
      <c r="AX192" s="306">
        <v>0</v>
      </c>
      <c r="AY192" s="306">
        <v>0</v>
      </c>
      <c r="AZ192" s="306">
        <f t="shared" si="78"/>
        <v>0</v>
      </c>
      <c r="BA192" s="307">
        <v>0</v>
      </c>
      <c r="BB192" s="307">
        <v>0</v>
      </c>
      <c r="BC192" s="308">
        <f t="shared" si="81"/>
        <v>0</v>
      </c>
      <c r="BD192" s="308">
        <v>0</v>
      </c>
      <c r="BE192" s="309">
        <v>0</v>
      </c>
      <c r="BF192" s="314"/>
      <c r="BG192" s="314"/>
      <c r="BH192" s="273">
        <v>880</v>
      </c>
      <c r="BI192" s="274"/>
      <c r="BK192" s="294"/>
      <c r="BL192" s="293">
        <f>BH192</f>
        <v>880</v>
      </c>
      <c r="BM192" s="295">
        <v>880</v>
      </c>
      <c r="BN192" s="294"/>
      <c r="BO192" s="295">
        <f>BM192</f>
        <v>880</v>
      </c>
    </row>
    <row r="193" spans="1:67" ht="16.5" hidden="1" thickBot="1" x14ac:dyDescent="0.3">
      <c r="A193" s="329" t="s">
        <v>303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15"/>
      <c r="N193" s="315"/>
      <c r="O193" s="315"/>
      <c r="P193" s="315"/>
      <c r="Q193" s="315"/>
      <c r="R193" s="315"/>
      <c r="S193" s="315"/>
      <c r="T193" s="315"/>
      <c r="U193" s="315"/>
      <c r="V193" s="315"/>
      <c r="W193" s="315"/>
      <c r="X193" s="315"/>
      <c r="Y193" s="315"/>
      <c r="Z193" s="351">
        <v>38</v>
      </c>
      <c r="AA193" s="331">
        <v>38</v>
      </c>
      <c r="AB193" s="331">
        <v>37.75</v>
      </c>
      <c r="AC193" s="351"/>
      <c r="AD193" s="351">
        <f t="shared" si="74"/>
        <v>37.75</v>
      </c>
      <c r="AE193" s="351">
        <v>42.75</v>
      </c>
      <c r="AF193" s="351">
        <f t="shared" si="75"/>
        <v>42.75</v>
      </c>
      <c r="AG193" s="351">
        <f>AE193</f>
        <v>42.75</v>
      </c>
      <c r="AH193" s="351">
        <f>AF193</f>
        <v>42.75</v>
      </c>
      <c r="AI193" s="351"/>
      <c r="AJ193" s="351"/>
      <c r="AK193" s="351">
        <v>38</v>
      </c>
      <c r="AL193" s="351">
        <f t="shared" si="76"/>
        <v>38</v>
      </c>
      <c r="AM193" s="351">
        <f>AK193</f>
        <v>38</v>
      </c>
      <c r="AN193" s="351">
        <f>AL193</f>
        <v>38</v>
      </c>
      <c r="AO193" s="351"/>
      <c r="AP193" s="351"/>
      <c r="AQ193" s="351">
        <v>38.5</v>
      </c>
      <c r="AR193" s="351"/>
      <c r="AS193" s="351">
        <f>AQ193</f>
        <v>38.5</v>
      </c>
      <c r="AT193" s="352"/>
      <c r="AU193" s="330">
        <v>0</v>
      </c>
      <c r="AV193" s="331"/>
      <c r="AW193" s="331">
        <f t="shared" si="77"/>
        <v>0</v>
      </c>
      <c r="AX193" s="331">
        <f t="shared" ref="AX193" si="82">BA193*AU193/100</f>
        <v>0</v>
      </c>
      <c r="AY193" s="331">
        <f t="shared" ref="AY193" si="83">BB193*AU193/100</f>
        <v>0</v>
      </c>
      <c r="AZ193" s="331">
        <f t="shared" si="78"/>
        <v>0</v>
      </c>
      <c r="BA193" s="332"/>
      <c r="BB193" s="332"/>
      <c r="BC193" s="333">
        <f t="shared" si="81"/>
        <v>0</v>
      </c>
      <c r="BD193" s="333">
        <v>0</v>
      </c>
      <c r="BE193" s="334">
        <v>0</v>
      </c>
      <c r="BF193" s="314"/>
      <c r="BG193" s="314"/>
      <c r="BH193" s="273">
        <v>38.5</v>
      </c>
      <c r="BI193" s="274"/>
      <c r="BK193" s="293">
        <f>BH193</f>
        <v>38.5</v>
      </c>
      <c r="BL193" s="294"/>
      <c r="BM193" s="295">
        <f>BN193</f>
        <v>38.5</v>
      </c>
      <c r="BN193" s="294">
        <v>38.5</v>
      </c>
      <c r="BO193" s="294"/>
    </row>
    <row r="194" spans="1:67" x14ac:dyDescent="0.25">
      <c r="AU194" s="312"/>
      <c r="AV194" s="312"/>
      <c r="AW194" s="312"/>
      <c r="AX194" s="312"/>
      <c r="AY194" s="312"/>
      <c r="AZ194" s="312"/>
      <c r="BA194" s="312"/>
      <c r="BB194" s="312"/>
      <c r="BC194" s="312"/>
      <c r="BD194" s="312"/>
      <c r="BE194" s="312"/>
      <c r="BF194" s="312"/>
      <c r="BG194" s="312"/>
      <c r="BH194" s="312"/>
    </row>
    <row r="195" spans="1:67" x14ac:dyDescent="0.25">
      <c r="A195" s="237" t="s">
        <v>179</v>
      </c>
      <c r="AU195" s="312"/>
      <c r="AV195" s="312"/>
      <c r="AW195" s="312"/>
      <c r="AX195" s="312"/>
      <c r="AY195" s="312"/>
      <c r="AZ195" s="312"/>
      <c r="BA195" s="312"/>
      <c r="BB195" s="312"/>
      <c r="BC195" s="368" t="s">
        <v>149</v>
      </c>
      <c r="BD195" s="368"/>
      <c r="BE195" s="312"/>
      <c r="BF195" s="312"/>
      <c r="BG195" s="312"/>
      <c r="BH195" s="312"/>
    </row>
    <row r="196" spans="1:67" x14ac:dyDescent="0.25">
      <c r="BC196" s="369"/>
      <c r="BD196" s="369"/>
    </row>
    <row r="197" spans="1:67" x14ac:dyDescent="0.25">
      <c r="A197" s="370" t="s">
        <v>135</v>
      </c>
      <c r="AK197" s="237" t="s">
        <v>426</v>
      </c>
      <c r="AQ197" s="312"/>
      <c r="AR197" s="312"/>
      <c r="AS197" s="312"/>
      <c r="AT197" s="312"/>
      <c r="AU197" s="312"/>
      <c r="AV197" s="312"/>
      <c r="AW197" s="312"/>
      <c r="AX197" s="312"/>
      <c r="AY197" s="312"/>
      <c r="AZ197" s="312"/>
      <c r="BA197" s="312"/>
      <c r="BB197" s="312"/>
      <c r="BC197" s="565" t="s">
        <v>150</v>
      </c>
      <c r="BD197" s="565"/>
      <c r="BE197" s="312"/>
      <c r="BH197" s="312"/>
      <c r="BI197" s="312"/>
      <c r="BJ197" s="312"/>
      <c r="BK197" s="312"/>
      <c r="BL197" s="312"/>
    </row>
  </sheetData>
  <mergeCells count="74">
    <mergeCell ref="AU3:AV4"/>
    <mergeCell ref="A1:BG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AI3:AJ3"/>
    <mergeCell ref="AK3:AL3"/>
    <mergeCell ref="AM3:AN3"/>
    <mergeCell ref="AO3:AP3"/>
    <mergeCell ref="AQ3:AR3"/>
    <mergeCell ref="BF3:BF4"/>
    <mergeCell ref="BG3:BG4"/>
    <mergeCell ref="BH3:BI3"/>
    <mergeCell ref="A67:A68"/>
    <mergeCell ref="B67:G67"/>
    <mergeCell ref="H67:M67"/>
    <mergeCell ref="N67:S67"/>
    <mergeCell ref="T67:Y67"/>
    <mergeCell ref="Z67:AA67"/>
    <mergeCell ref="AB67:AD67"/>
    <mergeCell ref="AW3:AW4"/>
    <mergeCell ref="AX3:AY3"/>
    <mergeCell ref="AZ3:AZ4"/>
    <mergeCell ref="BA3:BB3"/>
    <mergeCell ref="BC3:BC4"/>
    <mergeCell ref="BD3:BE3"/>
    <mergeCell ref="BA67:BB67"/>
    <mergeCell ref="AE67:AF67"/>
    <mergeCell ref="AG67:AH67"/>
    <mergeCell ref="AI67:AJ67"/>
    <mergeCell ref="AK67:AL67"/>
    <mergeCell ref="AM67:AN67"/>
    <mergeCell ref="AO67:AP67"/>
    <mergeCell ref="AQ67:AR67"/>
    <mergeCell ref="AU67:AV68"/>
    <mergeCell ref="AW67:AW68"/>
    <mergeCell ref="AX67:AY67"/>
    <mergeCell ref="AZ67:AZ68"/>
    <mergeCell ref="A131:A132"/>
    <mergeCell ref="B131:G131"/>
    <mergeCell ref="H131:M131"/>
    <mergeCell ref="N131:S131"/>
    <mergeCell ref="T131:Y131"/>
    <mergeCell ref="BC67:BC68"/>
    <mergeCell ref="BD67:BE67"/>
    <mergeCell ref="BF67:BF68"/>
    <mergeCell ref="BG67:BG68"/>
    <mergeCell ref="BH67:BI67"/>
    <mergeCell ref="AX131:AY131"/>
    <mergeCell ref="Z131:AA131"/>
    <mergeCell ref="AB131:AD131"/>
    <mergeCell ref="AE131:AF131"/>
    <mergeCell ref="AG131:AH131"/>
    <mergeCell ref="AI131:AJ131"/>
    <mergeCell ref="AK131:AL131"/>
    <mergeCell ref="AM131:AN131"/>
    <mergeCell ref="AO131:AP131"/>
    <mergeCell ref="AQ131:AR131"/>
    <mergeCell ref="AU131:AV132"/>
    <mergeCell ref="AW131:AW132"/>
    <mergeCell ref="BH131:BI131"/>
    <mergeCell ref="BC197:BD197"/>
    <mergeCell ref="AZ131:AZ132"/>
    <mergeCell ref="BA131:BB131"/>
    <mergeCell ref="BC131:BC132"/>
    <mergeCell ref="BD131:BE131"/>
    <mergeCell ref="BF131:BF132"/>
    <mergeCell ref="BG131:BG132"/>
  </mergeCells>
  <pageMargins left="0.23622047244094491" right="7.874015748031496E-2" top="0.15748031496062992" bottom="0.15748031496062992" header="0.15748031496062992" footer="0.15748031496062992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L24"/>
  <sheetViews>
    <sheetView view="pageBreakPreview" topLeftCell="B1" zoomScale="80" zoomScaleNormal="100" zoomScaleSheetLayoutView="80" workbookViewId="0">
      <selection activeCell="B142" sqref="B142:G142"/>
    </sheetView>
  </sheetViews>
  <sheetFormatPr defaultRowHeight="15" x14ac:dyDescent="0.25"/>
  <cols>
    <col min="1" max="1" width="0" hidden="1" customWidth="1"/>
    <col min="7" max="7" width="5.28515625" customWidth="1"/>
    <col min="8" max="8" width="9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589" t="s">
        <v>136</v>
      </c>
      <c r="C1" s="589"/>
      <c r="D1" s="589"/>
      <c r="E1" s="589"/>
      <c r="F1" s="589"/>
      <c r="G1" s="589"/>
      <c r="H1" s="589"/>
      <c r="I1" s="589"/>
      <c r="J1" s="589"/>
      <c r="K1" s="589"/>
    </row>
    <row r="2" spans="2:12" ht="45.75" customHeight="1" x14ac:dyDescent="0.25">
      <c r="B2" s="590" t="s">
        <v>369</v>
      </c>
      <c r="C2" s="590"/>
      <c r="D2" s="590"/>
      <c r="E2" s="590"/>
      <c r="F2" s="590"/>
      <c r="G2" s="590"/>
      <c r="H2" s="590"/>
      <c r="I2" s="590"/>
      <c r="J2" s="590"/>
      <c r="K2" s="590"/>
    </row>
    <row r="3" spans="2:12" ht="29.25" customHeight="1" x14ac:dyDescent="0.25"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5" spans="2:12" s="125" customFormat="1" ht="30" x14ac:dyDescent="0.25">
      <c r="B5" s="591" t="s">
        <v>137</v>
      </c>
      <c r="C5" s="591"/>
      <c r="D5" s="591"/>
      <c r="E5" s="591"/>
      <c r="F5" s="591"/>
      <c r="G5" s="591"/>
      <c r="H5" s="229" t="s">
        <v>395</v>
      </c>
      <c r="I5" s="229" t="s">
        <v>139</v>
      </c>
      <c r="J5" s="229" t="s">
        <v>187</v>
      </c>
      <c r="K5" s="229" t="s">
        <v>140</v>
      </c>
    </row>
    <row r="6" spans="2:12" x14ac:dyDescent="0.25">
      <c r="B6" s="537" t="s">
        <v>141</v>
      </c>
      <c r="C6" s="537"/>
      <c r="D6" s="537"/>
      <c r="E6" s="537"/>
      <c r="F6" s="537"/>
      <c r="G6" s="537"/>
      <c r="H6" s="77" t="s">
        <v>59</v>
      </c>
      <c r="I6" s="78">
        <f>I8+I9</f>
        <v>188</v>
      </c>
      <c r="J6" s="78">
        <f>J8+J9</f>
        <v>193</v>
      </c>
      <c r="K6" s="233">
        <f>K8+K9</f>
        <v>189.66666666666669</v>
      </c>
      <c r="L6">
        <f>(I6*8+J6*4)/12</f>
        <v>189.66666666666666</v>
      </c>
    </row>
    <row r="7" spans="2:12" x14ac:dyDescent="0.25">
      <c r="B7" s="537" t="s">
        <v>142</v>
      </c>
      <c r="C7" s="537"/>
      <c r="D7" s="537"/>
      <c r="E7" s="537"/>
      <c r="F7" s="537"/>
      <c r="G7" s="537"/>
      <c r="H7" s="77"/>
      <c r="I7" s="77"/>
      <c r="J7" s="77"/>
      <c r="K7" s="226"/>
      <c r="L7">
        <f t="shared" ref="L7:L20" si="0">(I7*8+J7*4)/12</f>
        <v>0</v>
      </c>
    </row>
    <row r="8" spans="2:12" x14ac:dyDescent="0.25">
      <c r="B8" s="537" t="s">
        <v>143</v>
      </c>
      <c r="C8" s="537"/>
      <c r="D8" s="537"/>
      <c r="E8" s="537"/>
      <c r="F8" s="537"/>
      <c r="G8" s="537"/>
      <c r="H8" s="77" t="s">
        <v>59</v>
      </c>
      <c r="I8" s="77">
        <v>69</v>
      </c>
      <c r="J8" s="77">
        <v>69</v>
      </c>
      <c r="K8" s="226">
        <f>(I8*8+J8*4)/12</f>
        <v>69</v>
      </c>
      <c r="L8">
        <f t="shared" si="0"/>
        <v>69</v>
      </c>
    </row>
    <row r="9" spans="2:12" x14ac:dyDescent="0.25">
      <c r="B9" s="537" t="s">
        <v>144</v>
      </c>
      <c r="C9" s="537"/>
      <c r="D9" s="537"/>
      <c r="E9" s="537"/>
      <c r="F9" s="537"/>
      <c r="G9" s="537"/>
      <c r="H9" s="77" t="s">
        <v>59</v>
      </c>
      <c r="I9" s="77">
        <v>119</v>
      </c>
      <c r="J9" s="77">
        <v>124</v>
      </c>
      <c r="K9" s="226">
        <f>(I9*8+J9*4)/12</f>
        <v>120.66666666666667</v>
      </c>
      <c r="L9">
        <f t="shared" si="0"/>
        <v>120.66666666666667</v>
      </c>
    </row>
    <row r="10" spans="2:12" x14ac:dyDescent="0.25">
      <c r="B10" s="537" t="s">
        <v>145</v>
      </c>
      <c r="C10" s="537"/>
      <c r="D10" s="537"/>
      <c r="E10" s="537"/>
      <c r="F10" s="537"/>
      <c r="G10" s="537"/>
      <c r="H10" s="77" t="s">
        <v>59</v>
      </c>
      <c r="I10" s="78">
        <f>I12+I13</f>
        <v>25</v>
      </c>
      <c r="J10" s="78">
        <f>J12+J13</f>
        <v>25</v>
      </c>
      <c r="K10" s="233">
        <f>K12+K13</f>
        <v>25</v>
      </c>
      <c r="L10">
        <f t="shared" si="0"/>
        <v>25</v>
      </c>
    </row>
    <row r="11" spans="2:12" x14ac:dyDescent="0.25">
      <c r="B11" s="537" t="s">
        <v>142</v>
      </c>
      <c r="C11" s="537"/>
      <c r="D11" s="537"/>
      <c r="E11" s="537"/>
      <c r="F11" s="537"/>
      <c r="G11" s="537"/>
      <c r="H11" s="77"/>
      <c r="I11" s="78"/>
      <c r="J11" s="78"/>
      <c r="K11" s="78"/>
      <c r="L11">
        <f t="shared" si="0"/>
        <v>0</v>
      </c>
    </row>
    <row r="12" spans="2:12" x14ac:dyDescent="0.25">
      <c r="B12" s="537" t="s">
        <v>143</v>
      </c>
      <c r="C12" s="537"/>
      <c r="D12" s="537"/>
      <c r="E12" s="537"/>
      <c r="F12" s="537"/>
      <c r="G12" s="537"/>
      <c r="H12" s="77" t="s">
        <v>59</v>
      </c>
      <c r="I12" s="78">
        <v>11</v>
      </c>
      <c r="J12" s="78">
        <v>7</v>
      </c>
      <c r="K12" s="233">
        <f t="shared" ref="K12:K13" si="1">(I12*8+J12*4)/12</f>
        <v>9.6666666666666661</v>
      </c>
      <c r="L12">
        <f t="shared" si="0"/>
        <v>9.6666666666666661</v>
      </c>
    </row>
    <row r="13" spans="2:12" x14ac:dyDescent="0.25">
      <c r="B13" s="537" t="s">
        <v>144</v>
      </c>
      <c r="C13" s="537"/>
      <c r="D13" s="537"/>
      <c r="E13" s="537"/>
      <c r="F13" s="537"/>
      <c r="G13" s="537"/>
      <c r="H13" s="77" t="s">
        <v>59</v>
      </c>
      <c r="I13" s="78">
        <v>14</v>
      </c>
      <c r="J13" s="78">
        <v>18</v>
      </c>
      <c r="K13" s="233">
        <f t="shared" si="1"/>
        <v>15.333333333333334</v>
      </c>
      <c r="L13">
        <f t="shared" si="0"/>
        <v>15.333333333333334</v>
      </c>
    </row>
    <row r="14" spans="2:12" x14ac:dyDescent="0.25">
      <c r="B14" s="537" t="s">
        <v>61</v>
      </c>
      <c r="C14" s="537"/>
      <c r="D14" s="537"/>
      <c r="E14" s="537"/>
      <c r="F14" s="537"/>
      <c r="G14" s="537"/>
      <c r="H14" s="77" t="s">
        <v>59</v>
      </c>
      <c r="I14" s="78">
        <f>I16+I17</f>
        <v>213</v>
      </c>
      <c r="J14" s="78">
        <f>J16+J17</f>
        <v>218</v>
      </c>
      <c r="K14" s="233">
        <f>K16+K17</f>
        <v>214.66666666666669</v>
      </c>
      <c r="L14">
        <f t="shared" si="0"/>
        <v>214.66666666666666</v>
      </c>
    </row>
    <row r="15" spans="2:12" x14ac:dyDescent="0.25">
      <c r="B15" s="537" t="s">
        <v>142</v>
      </c>
      <c r="C15" s="537"/>
      <c r="D15" s="537"/>
      <c r="E15" s="537"/>
      <c r="F15" s="537"/>
      <c r="G15" s="537"/>
      <c r="H15" s="77"/>
      <c r="I15" s="78"/>
      <c r="J15" s="78"/>
      <c r="K15" s="78"/>
      <c r="L15">
        <f t="shared" si="0"/>
        <v>0</v>
      </c>
    </row>
    <row r="16" spans="2:12" x14ac:dyDescent="0.25">
      <c r="B16" s="537" t="s">
        <v>62</v>
      </c>
      <c r="C16" s="537"/>
      <c r="D16" s="537"/>
      <c r="E16" s="537"/>
      <c r="F16" s="537"/>
      <c r="G16" s="537"/>
      <c r="H16" s="77" t="s">
        <v>59</v>
      </c>
      <c r="I16" s="78">
        <f>I8+I12</f>
        <v>80</v>
      </c>
      <c r="J16" s="78">
        <f t="shared" ref="I16:K17" si="2">J8+J12</f>
        <v>76</v>
      </c>
      <c r="K16" s="233">
        <f>K8+K12</f>
        <v>78.666666666666671</v>
      </c>
      <c r="L16">
        <f t="shared" si="0"/>
        <v>78.666666666666671</v>
      </c>
    </row>
    <row r="17" spans="2:12" x14ac:dyDescent="0.25">
      <c r="B17" s="537" t="s">
        <v>63</v>
      </c>
      <c r="C17" s="537"/>
      <c r="D17" s="537"/>
      <c r="E17" s="537"/>
      <c r="F17" s="537"/>
      <c r="G17" s="537"/>
      <c r="H17" s="77" t="s">
        <v>59</v>
      </c>
      <c r="I17" s="77">
        <f t="shared" si="2"/>
        <v>133</v>
      </c>
      <c r="J17" s="78">
        <f t="shared" si="2"/>
        <v>142</v>
      </c>
      <c r="K17" s="226">
        <f t="shared" si="2"/>
        <v>136</v>
      </c>
      <c r="L17">
        <f t="shared" si="0"/>
        <v>136</v>
      </c>
    </row>
    <row r="18" spans="2:12" x14ac:dyDescent="0.25">
      <c r="B18" s="537" t="s">
        <v>146</v>
      </c>
      <c r="C18" s="537"/>
      <c r="D18" s="537"/>
      <c r="E18" s="537"/>
      <c r="F18" s="537"/>
      <c r="G18" s="537"/>
      <c r="H18" s="77" t="s">
        <v>59</v>
      </c>
      <c r="I18" s="77">
        <v>14</v>
      </c>
      <c r="J18" s="78">
        <f>11+1</f>
        <v>12</v>
      </c>
      <c r="K18" s="226"/>
      <c r="L18">
        <f t="shared" si="0"/>
        <v>13.333333333333334</v>
      </c>
    </row>
    <row r="19" spans="2:12" x14ac:dyDescent="0.25">
      <c r="B19" s="537" t="s">
        <v>142</v>
      </c>
      <c r="C19" s="537"/>
      <c r="D19" s="537"/>
      <c r="E19" s="537"/>
      <c r="F19" s="537"/>
      <c r="G19" s="537"/>
      <c r="H19" s="77"/>
      <c r="I19" s="77"/>
      <c r="J19" s="78"/>
      <c r="K19" s="77"/>
      <c r="L19">
        <f t="shared" si="0"/>
        <v>0</v>
      </c>
    </row>
    <row r="20" spans="2:12" x14ac:dyDescent="0.25">
      <c r="B20" s="537" t="s">
        <v>147</v>
      </c>
      <c r="C20" s="537"/>
      <c r="D20" s="537"/>
      <c r="E20" s="537"/>
      <c r="F20" s="537"/>
      <c r="G20" s="537"/>
      <c r="H20" s="77" t="s">
        <v>59</v>
      </c>
      <c r="I20" s="77">
        <v>14</v>
      </c>
      <c r="J20" s="78">
        <f>11+1</f>
        <v>12</v>
      </c>
      <c r="K20" s="226"/>
      <c r="L20">
        <f t="shared" si="0"/>
        <v>13.333333333333334</v>
      </c>
    </row>
    <row r="22" spans="2:12" x14ac:dyDescent="0.25">
      <c r="B22" t="s">
        <v>148</v>
      </c>
      <c r="I22" t="s">
        <v>149</v>
      </c>
    </row>
    <row r="24" spans="2:12" x14ac:dyDescent="0.25">
      <c r="B24" t="s">
        <v>135</v>
      </c>
      <c r="I24" t="s">
        <v>150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view="pageBreakPreview" zoomScale="80" zoomScaleNormal="100" zoomScaleSheetLayoutView="80" workbookViewId="0">
      <selection activeCell="B142" sqref="B142:G142"/>
    </sheetView>
  </sheetViews>
  <sheetFormatPr defaultColWidth="9.140625" defaultRowHeight="18.75" x14ac:dyDescent="0.3"/>
  <cols>
    <col min="1" max="1" width="31.5703125" style="126" customWidth="1"/>
    <col min="2" max="2" width="19.85546875" style="126" bestFit="1" customWidth="1"/>
    <col min="3" max="3" width="17.5703125" style="126" customWidth="1"/>
    <col min="4" max="4" width="15.7109375" style="126" customWidth="1"/>
    <col min="5" max="5" width="15.28515625" style="126" customWidth="1"/>
    <col min="6" max="7" width="13.140625" style="126" customWidth="1"/>
    <col min="8" max="16384" width="9.140625" style="126"/>
  </cols>
  <sheetData>
    <row r="1" spans="1:8" x14ac:dyDescent="0.3">
      <c r="A1" s="595" t="s">
        <v>188</v>
      </c>
      <c r="B1" s="595"/>
      <c r="C1" s="595"/>
      <c r="D1" s="595"/>
      <c r="E1" s="595"/>
    </row>
    <row r="2" spans="1:8" x14ac:dyDescent="0.3">
      <c r="A2" s="595" t="s">
        <v>392</v>
      </c>
      <c r="B2" s="595"/>
      <c r="C2" s="595"/>
      <c r="D2" s="595"/>
      <c r="E2" s="595"/>
    </row>
    <row r="3" spans="1:8" ht="21" customHeight="1" x14ac:dyDescent="0.3"/>
    <row r="4" spans="1:8" ht="27" customHeight="1" x14ac:dyDescent="0.3">
      <c r="A4" s="127" t="s">
        <v>125</v>
      </c>
    </row>
    <row r="5" spans="1:8" ht="18.75" customHeight="1" x14ac:dyDescent="0.3">
      <c r="A5" s="596" t="s">
        <v>190</v>
      </c>
      <c r="B5" s="597" t="s">
        <v>204</v>
      </c>
      <c r="C5" s="596" t="s">
        <v>124</v>
      </c>
      <c r="D5" s="596" t="s">
        <v>192</v>
      </c>
      <c r="E5" s="596"/>
      <c r="F5" s="592" t="s">
        <v>193</v>
      </c>
      <c r="G5" s="593"/>
      <c r="H5" s="594"/>
    </row>
    <row r="6" spans="1:8" x14ac:dyDescent="0.3">
      <c r="A6" s="596"/>
      <c r="B6" s="597"/>
      <c r="C6" s="596"/>
      <c r="D6" s="231" t="s">
        <v>194</v>
      </c>
      <c r="E6" s="231" t="s">
        <v>195</v>
      </c>
      <c r="F6" s="230" t="s">
        <v>194</v>
      </c>
      <c r="G6" s="230" t="s">
        <v>195</v>
      </c>
      <c r="H6" s="129"/>
    </row>
    <row r="7" spans="1:8" x14ac:dyDescent="0.3">
      <c r="A7" s="140" t="s">
        <v>205</v>
      </c>
      <c r="B7" s="141">
        <v>4</v>
      </c>
      <c r="C7" s="231">
        <f>D7+E7</f>
        <v>68</v>
      </c>
      <c r="D7" s="231">
        <v>49</v>
      </c>
      <c r="E7" s="231">
        <v>19</v>
      </c>
      <c r="F7" s="131">
        <f>D7/C7*100</f>
        <v>72.058823529411768</v>
      </c>
      <c r="G7" s="131">
        <f>E7/C7*100</f>
        <v>27.941176470588236</v>
      </c>
      <c r="H7" s="132">
        <f>F7+G7</f>
        <v>100</v>
      </c>
    </row>
    <row r="8" spans="1:8" x14ac:dyDescent="0.3">
      <c r="A8" s="140" t="s">
        <v>206</v>
      </c>
      <c r="B8" s="141">
        <v>6</v>
      </c>
      <c r="C8" s="231">
        <f t="shared" ref="C8:C9" si="0">D8+E8</f>
        <v>110</v>
      </c>
      <c r="D8" s="231">
        <v>65</v>
      </c>
      <c r="E8" s="231">
        <v>45</v>
      </c>
      <c r="F8" s="131">
        <f>D8/C8*100</f>
        <v>59.090909090909093</v>
      </c>
      <c r="G8" s="131">
        <f>E8/C8*100</f>
        <v>40.909090909090914</v>
      </c>
      <c r="H8" s="132">
        <f>F8+G8</f>
        <v>100</v>
      </c>
    </row>
    <row r="9" spans="1:8" x14ac:dyDescent="0.3">
      <c r="A9" s="140" t="s">
        <v>207</v>
      </c>
      <c r="B9" s="141">
        <v>1</v>
      </c>
      <c r="C9" s="231">
        <f t="shared" si="0"/>
        <v>15</v>
      </c>
      <c r="D9" s="231">
        <v>10</v>
      </c>
      <c r="E9" s="231">
        <v>5</v>
      </c>
      <c r="F9" s="131">
        <f t="shared" ref="F9" si="1">D9/C9*100</f>
        <v>66.666666666666657</v>
      </c>
      <c r="G9" s="131">
        <f t="shared" ref="G9" si="2">E9/C9*100</f>
        <v>33.333333333333329</v>
      </c>
      <c r="H9" s="132">
        <f t="shared" ref="H9:H10" si="3">F9+G9</f>
        <v>99.999999999999986</v>
      </c>
    </row>
    <row r="10" spans="1:8" x14ac:dyDescent="0.3">
      <c r="A10" s="133" t="s">
        <v>134</v>
      </c>
      <c r="B10" s="134">
        <f>SUM(B7:B9)</f>
        <v>11</v>
      </c>
      <c r="C10" s="134">
        <f t="shared" ref="C10:E10" si="4">SUM(C7:C9)</f>
        <v>193</v>
      </c>
      <c r="D10" s="134">
        <f t="shared" si="4"/>
        <v>124</v>
      </c>
      <c r="E10" s="134">
        <f t="shared" si="4"/>
        <v>69</v>
      </c>
      <c r="F10" s="131">
        <f>D10/C10*100</f>
        <v>64.248704663212436</v>
      </c>
      <c r="G10" s="131">
        <f>E10/C10*100</f>
        <v>35.751295336787564</v>
      </c>
      <c r="H10" s="132">
        <f t="shared" si="3"/>
        <v>100</v>
      </c>
    </row>
    <row r="11" spans="1:8" ht="14.25" customHeight="1" x14ac:dyDescent="0.3"/>
    <row r="13" spans="1:8" x14ac:dyDescent="0.3">
      <c r="A13" s="595" t="s">
        <v>188</v>
      </c>
      <c r="B13" s="595"/>
      <c r="C13" s="595"/>
      <c r="D13" s="595"/>
      <c r="E13" s="595"/>
    </row>
    <row r="14" spans="1:8" x14ac:dyDescent="0.3">
      <c r="A14" s="595" t="s">
        <v>203</v>
      </c>
      <c r="B14" s="595"/>
      <c r="C14" s="595"/>
      <c r="D14" s="595"/>
      <c r="E14" s="595"/>
    </row>
    <row r="15" spans="1:8" ht="21" customHeight="1" x14ac:dyDescent="0.3"/>
    <row r="16" spans="1:8" ht="27" customHeight="1" x14ac:dyDescent="0.3">
      <c r="A16" s="127" t="s">
        <v>125</v>
      </c>
    </row>
    <row r="17" spans="1:8" ht="18.75" customHeight="1" x14ac:dyDescent="0.3">
      <c r="A17" s="596" t="s">
        <v>190</v>
      </c>
      <c r="B17" s="597" t="s">
        <v>204</v>
      </c>
      <c r="C17" s="596" t="s">
        <v>124</v>
      </c>
      <c r="D17" s="596" t="s">
        <v>192</v>
      </c>
      <c r="E17" s="596"/>
      <c r="F17" s="592" t="s">
        <v>193</v>
      </c>
      <c r="G17" s="593"/>
      <c r="H17" s="594"/>
    </row>
    <row r="18" spans="1:8" x14ac:dyDescent="0.3">
      <c r="A18" s="596"/>
      <c r="B18" s="597"/>
      <c r="C18" s="596"/>
      <c r="D18" s="231" t="s">
        <v>194</v>
      </c>
      <c r="E18" s="231" t="s">
        <v>195</v>
      </c>
      <c r="F18" s="230" t="s">
        <v>194</v>
      </c>
      <c r="G18" s="230" t="s">
        <v>195</v>
      </c>
      <c r="H18" s="129"/>
    </row>
    <row r="19" spans="1:8" x14ac:dyDescent="0.3">
      <c r="A19" s="140" t="s">
        <v>205</v>
      </c>
      <c r="B19" s="141">
        <v>4</v>
      </c>
      <c r="C19" s="231">
        <f>D19+E19</f>
        <v>76</v>
      </c>
      <c r="D19" s="231">
        <v>54</v>
      </c>
      <c r="E19" s="231">
        <v>22</v>
      </c>
      <c r="F19" s="131">
        <f>D19/C19*100</f>
        <v>71.05263157894737</v>
      </c>
      <c r="G19" s="131">
        <f>E19/C19*100</f>
        <v>28.947368421052634</v>
      </c>
      <c r="H19" s="132">
        <f>F19+G19</f>
        <v>100</v>
      </c>
    </row>
    <row r="20" spans="1:8" x14ac:dyDescent="0.3">
      <c r="A20" s="140" t="s">
        <v>206</v>
      </c>
      <c r="B20" s="141">
        <v>6</v>
      </c>
      <c r="C20" s="231">
        <f t="shared" ref="C20:C21" si="5">D20+E20</f>
        <v>101</v>
      </c>
      <c r="D20" s="231">
        <v>59</v>
      </c>
      <c r="E20" s="231">
        <v>42</v>
      </c>
      <c r="F20" s="131">
        <f>D20/C20*100</f>
        <v>58.415841584158414</v>
      </c>
      <c r="G20" s="131">
        <f>E20/C20*100</f>
        <v>41.584158415841586</v>
      </c>
      <c r="H20" s="132">
        <f>F20+G20</f>
        <v>100</v>
      </c>
    </row>
    <row r="21" spans="1:8" x14ac:dyDescent="0.3">
      <c r="A21" s="140" t="s">
        <v>207</v>
      </c>
      <c r="B21" s="141">
        <v>1</v>
      </c>
      <c r="C21" s="231">
        <f t="shared" si="5"/>
        <v>11</v>
      </c>
      <c r="D21" s="231">
        <v>6</v>
      </c>
      <c r="E21" s="231">
        <v>5</v>
      </c>
      <c r="F21" s="131">
        <f t="shared" ref="F21" si="6">D21/C21*100</f>
        <v>54.54545454545454</v>
      </c>
      <c r="G21" s="131">
        <f t="shared" ref="G21" si="7">E21/C21*100</f>
        <v>45.454545454545453</v>
      </c>
      <c r="H21" s="132">
        <f t="shared" ref="H21:H22" si="8">F21+G21</f>
        <v>100</v>
      </c>
    </row>
    <row r="22" spans="1:8" x14ac:dyDescent="0.3">
      <c r="A22" s="133" t="s">
        <v>134</v>
      </c>
      <c r="B22" s="134">
        <f>SUM(B19:B21)</f>
        <v>11</v>
      </c>
      <c r="C22" s="134">
        <f t="shared" ref="C22:E22" si="9">SUM(C19:C21)</f>
        <v>188</v>
      </c>
      <c r="D22" s="134">
        <f t="shared" si="9"/>
        <v>119</v>
      </c>
      <c r="E22" s="134">
        <f t="shared" si="9"/>
        <v>69</v>
      </c>
      <c r="F22" s="131">
        <f>D22/C22*100</f>
        <v>63.297872340425535</v>
      </c>
      <c r="G22" s="131">
        <f>E22/C22*100</f>
        <v>36.702127659574465</v>
      </c>
      <c r="H22" s="132">
        <f t="shared" si="8"/>
        <v>100</v>
      </c>
    </row>
    <row r="25" spans="1:8" x14ac:dyDescent="0.3">
      <c r="A25" s="126" t="s">
        <v>135</v>
      </c>
      <c r="E25" s="126" t="s">
        <v>394</v>
      </c>
    </row>
  </sheetData>
  <mergeCells count="14">
    <mergeCell ref="A1:E1"/>
    <mergeCell ref="A2:E2"/>
    <mergeCell ref="A5:A6"/>
    <mergeCell ref="B5:B6"/>
    <mergeCell ref="C5:C6"/>
    <mergeCell ref="D5:E5"/>
    <mergeCell ref="F5:H5"/>
    <mergeCell ref="A13:E13"/>
    <mergeCell ref="A14:E14"/>
    <mergeCell ref="A17:A18"/>
    <mergeCell ref="B17:B18"/>
    <mergeCell ref="C17:C18"/>
    <mergeCell ref="D17:E17"/>
    <mergeCell ref="F17:H17"/>
  </mergeCells>
  <pageMargins left="0.51181102362204722" right="0.31496062992125984" top="0.35433070866141736" bottom="0.35433070866141736" header="0" footer="0"/>
  <pageSetup paperSize="9"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3"/>
  <sheetViews>
    <sheetView view="pageBreakPreview" zoomScale="80" zoomScaleNormal="100" zoomScaleSheetLayoutView="80" workbookViewId="0">
      <selection activeCell="B142" sqref="B142:G142"/>
    </sheetView>
  </sheetViews>
  <sheetFormatPr defaultColWidth="9.140625" defaultRowHeight="18.75" x14ac:dyDescent="0.3"/>
  <cols>
    <col min="1" max="1" width="40.42578125" style="126" customWidth="1"/>
    <col min="2" max="2" width="14.7109375" style="126" customWidth="1"/>
    <col min="3" max="3" width="14.85546875" style="126" customWidth="1"/>
    <col min="4" max="4" width="14" style="126" customWidth="1"/>
    <col min="5" max="5" width="13" style="126" customWidth="1"/>
    <col min="6" max="6" width="15.42578125" style="126" hidden="1" customWidth="1"/>
    <col min="7" max="7" width="13.7109375" style="126" hidden="1" customWidth="1"/>
    <col min="8" max="8" width="7.28515625" style="126" hidden="1" customWidth="1"/>
    <col min="9" max="16384" width="9.140625" style="126"/>
  </cols>
  <sheetData>
    <row r="1" spans="1:11" x14ac:dyDescent="0.3">
      <c r="A1" s="595" t="s">
        <v>188</v>
      </c>
      <c r="B1" s="595"/>
      <c r="C1" s="595"/>
      <c r="D1" s="595"/>
      <c r="E1" s="595"/>
    </row>
    <row r="2" spans="1:11" x14ac:dyDescent="0.3">
      <c r="A2" s="595" t="s">
        <v>393</v>
      </c>
      <c r="B2" s="595"/>
      <c r="C2" s="595"/>
      <c r="D2" s="595"/>
      <c r="E2" s="595"/>
    </row>
    <row r="3" spans="1:11" ht="21" customHeight="1" x14ac:dyDescent="0.3"/>
    <row r="4" spans="1:11" ht="27" customHeight="1" x14ac:dyDescent="0.3">
      <c r="A4" s="127" t="s">
        <v>125</v>
      </c>
    </row>
    <row r="5" spans="1:11" ht="18.75" customHeight="1" x14ac:dyDescent="0.3">
      <c r="A5" s="597" t="s">
        <v>190</v>
      </c>
      <c r="B5" s="598" t="s">
        <v>191</v>
      </c>
      <c r="C5" s="597" t="s">
        <v>124</v>
      </c>
      <c r="D5" s="597" t="s">
        <v>192</v>
      </c>
      <c r="E5" s="597"/>
      <c r="F5" s="592" t="s">
        <v>193</v>
      </c>
      <c r="G5" s="593"/>
      <c r="H5" s="594"/>
    </row>
    <row r="6" spans="1:11" x14ac:dyDescent="0.3">
      <c r="A6" s="597"/>
      <c r="B6" s="599"/>
      <c r="C6" s="597"/>
      <c r="D6" s="230" t="s">
        <v>194</v>
      </c>
      <c r="E6" s="230" t="s">
        <v>195</v>
      </c>
      <c r="F6" s="230" t="s">
        <v>194</v>
      </c>
      <c r="G6" s="230" t="s">
        <v>195</v>
      </c>
      <c r="H6" s="129"/>
    </row>
    <row r="7" spans="1:11" x14ac:dyDescent="0.3">
      <c r="A7" s="130" t="s">
        <v>196</v>
      </c>
      <c r="B7" s="130"/>
      <c r="C7" s="230">
        <f>D7+E7</f>
        <v>0</v>
      </c>
      <c r="D7" s="230"/>
      <c r="E7" s="230"/>
      <c r="F7" s="131"/>
      <c r="G7" s="131"/>
      <c r="H7" s="132"/>
    </row>
    <row r="8" spans="1:11" ht="37.5" x14ac:dyDescent="0.3">
      <c r="A8" s="130" t="s">
        <v>197</v>
      </c>
      <c r="B8" s="230">
        <v>1</v>
      </c>
      <c r="C8" s="230">
        <f t="shared" ref="C8:C9" si="0">D8+E8</f>
        <v>4</v>
      </c>
      <c r="D8" s="230">
        <v>3</v>
      </c>
      <c r="E8" s="230">
        <v>1</v>
      </c>
      <c r="F8" s="131">
        <f>D8/C8*100</f>
        <v>75</v>
      </c>
      <c r="G8" s="131">
        <f>E8/C8*100</f>
        <v>25</v>
      </c>
      <c r="H8" s="132">
        <f>F8+G8</f>
        <v>100</v>
      </c>
      <c r="I8" s="126">
        <v>9</v>
      </c>
      <c r="J8" s="126">
        <v>5</v>
      </c>
      <c r="K8" s="126">
        <v>4</v>
      </c>
    </row>
    <row r="9" spans="1:11" x14ac:dyDescent="0.3">
      <c r="A9" s="130" t="s">
        <v>198</v>
      </c>
      <c r="B9" s="230">
        <v>2</v>
      </c>
      <c r="C9" s="175">
        <f t="shared" si="0"/>
        <v>21</v>
      </c>
      <c r="D9" s="175">
        <v>15</v>
      </c>
      <c r="E9" s="175">
        <v>6</v>
      </c>
      <c r="F9" s="131">
        <f t="shared" ref="F9" si="1">D9/C9*100</f>
        <v>71.428571428571431</v>
      </c>
      <c r="G9" s="131">
        <f t="shared" ref="G9" si="2">E9/C9*100</f>
        <v>28.571428571428569</v>
      </c>
      <c r="H9" s="132">
        <f t="shared" ref="H9" si="3">F9+G9</f>
        <v>100</v>
      </c>
      <c r="I9" s="126">
        <v>15</v>
      </c>
      <c r="J9" s="126">
        <v>10</v>
      </c>
      <c r="K9" s="126">
        <v>5</v>
      </c>
    </row>
    <row r="10" spans="1:11" x14ac:dyDescent="0.3">
      <c r="A10" s="133" t="s">
        <v>134</v>
      </c>
      <c r="B10" s="134">
        <f>SUM(B7:B9)</f>
        <v>3</v>
      </c>
      <c r="C10" s="234">
        <f t="shared" ref="C10:K10" si="4">SUM(C7:C9)</f>
        <v>25</v>
      </c>
      <c r="D10" s="234">
        <f t="shared" si="4"/>
        <v>18</v>
      </c>
      <c r="E10" s="234">
        <f t="shared" si="4"/>
        <v>7</v>
      </c>
      <c r="F10" s="134">
        <f t="shared" si="4"/>
        <v>146.42857142857144</v>
      </c>
      <c r="G10" s="134">
        <f t="shared" si="4"/>
        <v>53.571428571428569</v>
      </c>
      <c r="H10" s="134">
        <f t="shared" si="4"/>
        <v>200</v>
      </c>
      <c r="I10" s="134">
        <f t="shared" si="4"/>
        <v>24</v>
      </c>
      <c r="J10" s="134">
        <f t="shared" si="4"/>
        <v>15</v>
      </c>
      <c r="K10" s="134">
        <f t="shared" si="4"/>
        <v>9</v>
      </c>
    </row>
    <row r="11" spans="1:11" ht="14.25" customHeight="1" x14ac:dyDescent="0.3">
      <c r="C11" s="235"/>
      <c r="D11" s="235"/>
      <c r="E11" s="235"/>
    </row>
    <row r="12" spans="1:11" hidden="1" x14ac:dyDescent="0.3">
      <c r="A12" s="136" t="s">
        <v>199</v>
      </c>
      <c r="C12" s="235"/>
      <c r="D12" s="235"/>
      <c r="E12" s="235"/>
    </row>
    <row r="13" spans="1:11" x14ac:dyDescent="0.3">
      <c r="C13" s="235"/>
      <c r="D13" s="235"/>
      <c r="E13" s="235"/>
    </row>
    <row r="14" spans="1:11" x14ac:dyDescent="0.3">
      <c r="C14" s="235"/>
      <c r="D14" s="235"/>
      <c r="E14" s="235"/>
    </row>
    <row r="15" spans="1:11" ht="27" customHeight="1" x14ac:dyDescent="0.3">
      <c r="A15" s="127" t="s">
        <v>125</v>
      </c>
      <c r="C15" s="235"/>
      <c r="D15" s="235"/>
      <c r="E15" s="235"/>
    </row>
    <row r="16" spans="1:11" ht="18.75" customHeight="1" x14ac:dyDescent="0.3">
      <c r="A16" s="597" t="s">
        <v>190</v>
      </c>
      <c r="B16" s="598" t="s">
        <v>191</v>
      </c>
      <c r="C16" s="600" t="s">
        <v>124</v>
      </c>
      <c r="D16" s="600" t="s">
        <v>192</v>
      </c>
      <c r="E16" s="600"/>
      <c r="F16" s="592" t="s">
        <v>193</v>
      </c>
      <c r="G16" s="593"/>
      <c r="H16" s="594"/>
    </row>
    <row r="17" spans="1:8" x14ac:dyDescent="0.3">
      <c r="A17" s="597"/>
      <c r="B17" s="599"/>
      <c r="C17" s="600"/>
      <c r="D17" s="175" t="s">
        <v>194</v>
      </c>
      <c r="E17" s="175" t="s">
        <v>195</v>
      </c>
      <c r="F17" s="230" t="s">
        <v>194</v>
      </c>
      <c r="G17" s="230" t="s">
        <v>195</v>
      </c>
      <c r="H17" s="129"/>
    </row>
    <row r="18" spans="1:8" x14ac:dyDescent="0.3">
      <c r="A18" s="130" t="s">
        <v>196</v>
      </c>
      <c r="B18" s="130"/>
      <c r="C18" s="175">
        <f>D18+E18</f>
        <v>0</v>
      </c>
      <c r="D18" s="175"/>
      <c r="E18" s="175"/>
      <c r="F18" s="131"/>
      <c r="G18" s="131"/>
      <c r="H18" s="132"/>
    </row>
    <row r="19" spans="1:8" ht="37.5" x14ac:dyDescent="0.3">
      <c r="A19" s="130" t="s">
        <v>197</v>
      </c>
      <c r="B19" s="230">
        <v>1</v>
      </c>
      <c r="C19" s="175">
        <f t="shared" ref="C19:C20" si="5">D19+E19</f>
        <v>6</v>
      </c>
      <c r="D19" s="175">
        <v>2</v>
      </c>
      <c r="E19" s="175">
        <v>4</v>
      </c>
      <c r="F19" s="131">
        <f>D19/C19*100</f>
        <v>33.333333333333329</v>
      </c>
      <c r="G19" s="131">
        <f>E19/C19*100</f>
        <v>66.666666666666657</v>
      </c>
      <c r="H19" s="132">
        <f>F19+G19</f>
        <v>99.999999999999986</v>
      </c>
    </row>
    <row r="20" spans="1:8" x14ac:dyDescent="0.3">
      <c r="A20" s="130" t="s">
        <v>198</v>
      </c>
      <c r="B20" s="230">
        <v>2</v>
      </c>
      <c r="C20" s="175">
        <f t="shared" si="5"/>
        <v>19</v>
      </c>
      <c r="D20" s="175">
        <v>12</v>
      </c>
      <c r="E20" s="175">
        <v>7</v>
      </c>
      <c r="F20" s="131">
        <f t="shared" ref="F20" si="6">D20/C20*100</f>
        <v>63.157894736842103</v>
      </c>
      <c r="G20" s="131">
        <f t="shared" ref="G20" si="7">E20/C20*100</f>
        <v>36.84210526315789</v>
      </c>
      <c r="H20" s="132">
        <f t="shared" ref="H20:H21" si="8">F20+G20</f>
        <v>100</v>
      </c>
    </row>
    <row r="21" spans="1:8" x14ac:dyDescent="0.3">
      <c r="A21" s="133" t="s">
        <v>134</v>
      </c>
      <c r="B21" s="134">
        <f>SUM(B18:B20)</f>
        <v>3</v>
      </c>
      <c r="C21" s="234">
        <f t="shared" ref="C21:E21" si="9">SUM(C18:C20)</f>
        <v>25</v>
      </c>
      <c r="D21" s="234">
        <f t="shared" si="9"/>
        <v>14</v>
      </c>
      <c r="E21" s="234">
        <f t="shared" si="9"/>
        <v>11</v>
      </c>
      <c r="F21" s="131">
        <f>D21/C21*100</f>
        <v>56.000000000000007</v>
      </c>
      <c r="G21" s="131">
        <f>E21/C21*100</f>
        <v>44</v>
      </c>
      <c r="H21" s="132">
        <f t="shared" si="8"/>
        <v>100</v>
      </c>
    </row>
    <row r="23" spans="1:8" x14ac:dyDescent="0.3">
      <c r="A23" s="126" t="s">
        <v>135</v>
      </c>
      <c r="E23" s="126" t="s">
        <v>394</v>
      </c>
    </row>
  </sheetData>
  <mergeCells count="12">
    <mergeCell ref="A1:E1"/>
    <mergeCell ref="A2:E2"/>
    <mergeCell ref="A5:A6"/>
    <mergeCell ref="B5:B6"/>
    <mergeCell ref="C5:C6"/>
    <mergeCell ref="D5:E5"/>
    <mergeCell ref="F5:H5"/>
    <mergeCell ref="A16:A17"/>
    <mergeCell ref="B16:B17"/>
    <mergeCell ref="C16:C17"/>
    <mergeCell ref="D16:E16"/>
    <mergeCell ref="F16:H16"/>
  </mergeCells>
  <pageMargins left="0.51181102362204722" right="0.31496062992125984" top="0.35433070866141736" bottom="0.35433070866141736" header="0" footer="0"/>
  <pageSetup paperSize="9" scale="97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B142" sqref="B142:G142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589" t="s">
        <v>136</v>
      </c>
      <c r="C1" s="589"/>
      <c r="D1" s="589"/>
      <c r="E1" s="589"/>
      <c r="F1" s="589"/>
      <c r="G1" s="589"/>
      <c r="H1" s="589"/>
      <c r="I1" s="589"/>
      <c r="J1" s="589"/>
      <c r="K1" s="589"/>
    </row>
    <row r="2" spans="2:12" ht="45.75" customHeight="1" x14ac:dyDescent="0.25">
      <c r="B2" s="590" t="s">
        <v>369</v>
      </c>
      <c r="C2" s="590"/>
      <c r="D2" s="590"/>
      <c r="E2" s="590"/>
      <c r="F2" s="590"/>
      <c r="G2" s="590"/>
      <c r="H2" s="590"/>
      <c r="I2" s="590"/>
      <c r="J2" s="590"/>
      <c r="K2" s="590"/>
    </row>
    <row r="3" spans="2:12" ht="29.25" customHeight="1" x14ac:dyDescent="0.25">
      <c r="B3" s="76"/>
      <c r="C3" s="76"/>
      <c r="D3" s="76"/>
      <c r="E3" s="76"/>
      <c r="F3" s="76"/>
      <c r="G3" s="76"/>
      <c r="H3" s="76"/>
      <c r="I3" s="76"/>
      <c r="J3" s="76"/>
      <c r="K3" s="76"/>
    </row>
    <row r="5" spans="2:12" s="125" customFormat="1" ht="30" x14ac:dyDescent="0.25">
      <c r="B5" s="591" t="s">
        <v>137</v>
      </c>
      <c r="C5" s="591"/>
      <c r="D5" s="591"/>
      <c r="E5" s="591"/>
      <c r="F5" s="591"/>
      <c r="G5" s="591"/>
      <c r="H5" s="124" t="s">
        <v>138</v>
      </c>
      <c r="I5" s="124" t="s">
        <v>139</v>
      </c>
      <c r="J5" s="124" t="s">
        <v>187</v>
      </c>
      <c r="K5" s="124" t="s">
        <v>140</v>
      </c>
    </row>
    <row r="6" spans="2:12" x14ac:dyDescent="0.25">
      <c r="B6" s="537" t="s">
        <v>141</v>
      </c>
      <c r="C6" s="537"/>
      <c r="D6" s="537"/>
      <c r="E6" s="537"/>
      <c r="F6" s="537"/>
      <c r="G6" s="537"/>
      <c r="H6" s="77" t="s">
        <v>59</v>
      </c>
      <c r="I6" s="78">
        <f>I8+I9</f>
        <v>188</v>
      </c>
      <c r="J6" s="78">
        <f>J8+J9</f>
        <v>188</v>
      </c>
      <c r="K6" s="78">
        <f>K8+K9</f>
        <v>188</v>
      </c>
      <c r="L6">
        <f>(I6*8+J6*4)/12</f>
        <v>188</v>
      </c>
    </row>
    <row r="7" spans="2:12" x14ac:dyDescent="0.25">
      <c r="B7" s="537" t="s">
        <v>142</v>
      </c>
      <c r="C7" s="537"/>
      <c r="D7" s="537"/>
      <c r="E7" s="537"/>
      <c r="F7" s="537"/>
      <c r="G7" s="537"/>
      <c r="H7" s="77"/>
      <c r="I7" s="77"/>
      <c r="J7" s="77"/>
      <c r="K7" s="77"/>
      <c r="L7">
        <f t="shared" ref="L7:L20" si="0">(I7*8+J7*4)/12</f>
        <v>0</v>
      </c>
    </row>
    <row r="8" spans="2:12" x14ac:dyDescent="0.25">
      <c r="B8" s="537" t="s">
        <v>143</v>
      </c>
      <c r="C8" s="537"/>
      <c r="D8" s="537"/>
      <c r="E8" s="537"/>
      <c r="F8" s="537"/>
      <c r="G8" s="537"/>
      <c r="H8" s="77" t="s">
        <v>59</v>
      </c>
      <c r="I8" s="77">
        <v>69</v>
      </c>
      <c r="J8" s="77">
        <v>69</v>
      </c>
      <c r="K8" s="79">
        <f>(I8*8+J8*4)/12</f>
        <v>69</v>
      </c>
      <c r="L8">
        <f t="shared" si="0"/>
        <v>69</v>
      </c>
    </row>
    <row r="9" spans="2:12" x14ac:dyDescent="0.25">
      <c r="B9" s="537" t="s">
        <v>144</v>
      </c>
      <c r="C9" s="537"/>
      <c r="D9" s="537"/>
      <c r="E9" s="537"/>
      <c r="F9" s="537"/>
      <c r="G9" s="537"/>
      <c r="H9" s="77" t="s">
        <v>59</v>
      </c>
      <c r="I9" s="77">
        <v>119</v>
      </c>
      <c r="J9" s="77">
        <v>119</v>
      </c>
      <c r="K9" s="79">
        <f>(I9*8+J9*4)/12</f>
        <v>119</v>
      </c>
      <c r="L9">
        <f t="shared" si="0"/>
        <v>119</v>
      </c>
    </row>
    <row r="10" spans="2:12" x14ac:dyDescent="0.25">
      <c r="B10" s="537" t="s">
        <v>145</v>
      </c>
      <c r="C10" s="537"/>
      <c r="D10" s="537"/>
      <c r="E10" s="537"/>
      <c r="F10" s="537"/>
      <c r="G10" s="537"/>
      <c r="H10" s="77" t="s">
        <v>59</v>
      </c>
      <c r="I10" s="77">
        <f>I12+I13</f>
        <v>25</v>
      </c>
      <c r="J10" s="77">
        <f>J12+J13</f>
        <v>25</v>
      </c>
      <c r="K10" s="77">
        <f>K12+K13</f>
        <v>25</v>
      </c>
      <c r="L10">
        <f t="shared" si="0"/>
        <v>25</v>
      </c>
    </row>
    <row r="11" spans="2:12" x14ac:dyDescent="0.25">
      <c r="B11" s="537" t="s">
        <v>142</v>
      </c>
      <c r="C11" s="537"/>
      <c r="D11" s="537"/>
      <c r="E11" s="537"/>
      <c r="F11" s="537"/>
      <c r="G11" s="537"/>
      <c r="H11" s="77"/>
      <c r="I11" s="77"/>
      <c r="J11" s="77"/>
      <c r="K11" s="77"/>
      <c r="L11">
        <f t="shared" si="0"/>
        <v>0</v>
      </c>
    </row>
    <row r="12" spans="2:12" x14ac:dyDescent="0.25">
      <c r="B12" s="537" t="s">
        <v>143</v>
      </c>
      <c r="C12" s="537"/>
      <c r="D12" s="537"/>
      <c r="E12" s="537"/>
      <c r="F12" s="537"/>
      <c r="G12" s="537"/>
      <c r="H12" s="77" t="s">
        <v>59</v>
      </c>
      <c r="I12" s="77">
        <v>11</v>
      </c>
      <c r="J12" s="77">
        <v>11</v>
      </c>
      <c r="K12" s="77">
        <f t="shared" ref="K12:K13" si="1">(I12*8+J12*4)/12</f>
        <v>11</v>
      </c>
      <c r="L12">
        <f t="shared" si="0"/>
        <v>11</v>
      </c>
    </row>
    <row r="13" spans="2:12" x14ac:dyDescent="0.25">
      <c r="B13" s="537" t="s">
        <v>144</v>
      </c>
      <c r="C13" s="537"/>
      <c r="D13" s="537"/>
      <c r="E13" s="537"/>
      <c r="F13" s="537"/>
      <c r="G13" s="537"/>
      <c r="H13" s="77" t="s">
        <v>59</v>
      </c>
      <c r="I13" s="77">
        <v>14</v>
      </c>
      <c r="J13" s="77">
        <v>14</v>
      </c>
      <c r="K13" s="77">
        <f t="shared" si="1"/>
        <v>14</v>
      </c>
      <c r="L13">
        <f t="shared" si="0"/>
        <v>14</v>
      </c>
    </row>
    <row r="14" spans="2:12" x14ac:dyDescent="0.25">
      <c r="B14" s="537" t="s">
        <v>61</v>
      </c>
      <c r="C14" s="537"/>
      <c r="D14" s="537"/>
      <c r="E14" s="537"/>
      <c r="F14" s="537"/>
      <c r="G14" s="537"/>
      <c r="H14" s="77" t="s">
        <v>59</v>
      </c>
      <c r="I14" s="77">
        <f>I16+I17</f>
        <v>213</v>
      </c>
      <c r="J14" s="77">
        <f>J16+J17</f>
        <v>213</v>
      </c>
      <c r="K14" s="77">
        <f>K16+K17</f>
        <v>213</v>
      </c>
      <c r="L14">
        <f t="shared" si="0"/>
        <v>213</v>
      </c>
    </row>
    <row r="15" spans="2:12" x14ac:dyDescent="0.25">
      <c r="B15" s="537" t="s">
        <v>142</v>
      </c>
      <c r="C15" s="537"/>
      <c r="D15" s="537"/>
      <c r="E15" s="537"/>
      <c r="F15" s="537"/>
      <c r="G15" s="537"/>
      <c r="H15" s="77"/>
      <c r="I15" s="77"/>
      <c r="J15" s="77"/>
      <c r="K15" s="77"/>
      <c r="L15">
        <f t="shared" si="0"/>
        <v>0</v>
      </c>
    </row>
    <row r="16" spans="2:12" x14ac:dyDescent="0.25">
      <c r="B16" s="537" t="s">
        <v>62</v>
      </c>
      <c r="C16" s="537"/>
      <c r="D16" s="537"/>
      <c r="E16" s="537"/>
      <c r="F16" s="537"/>
      <c r="G16" s="537"/>
      <c r="H16" s="77" t="s">
        <v>59</v>
      </c>
      <c r="I16" s="77">
        <f t="shared" ref="I16:K17" si="2">I8+I12</f>
        <v>80</v>
      </c>
      <c r="J16" s="77">
        <f t="shared" si="2"/>
        <v>80</v>
      </c>
      <c r="K16" s="79">
        <f>K8+K12</f>
        <v>80</v>
      </c>
      <c r="L16">
        <f t="shared" si="0"/>
        <v>80</v>
      </c>
    </row>
    <row r="17" spans="2:12" x14ac:dyDescent="0.25">
      <c r="B17" s="537" t="s">
        <v>63</v>
      </c>
      <c r="C17" s="537"/>
      <c r="D17" s="537"/>
      <c r="E17" s="537"/>
      <c r="F17" s="537"/>
      <c r="G17" s="537"/>
      <c r="H17" s="77" t="s">
        <v>59</v>
      </c>
      <c r="I17" s="77">
        <f t="shared" si="2"/>
        <v>133</v>
      </c>
      <c r="J17" s="78">
        <f t="shared" si="2"/>
        <v>133</v>
      </c>
      <c r="K17" s="79">
        <f t="shared" si="2"/>
        <v>133</v>
      </c>
      <c r="L17">
        <f t="shared" si="0"/>
        <v>133</v>
      </c>
    </row>
    <row r="18" spans="2:12" x14ac:dyDescent="0.25">
      <c r="B18" s="537" t="s">
        <v>146</v>
      </c>
      <c r="C18" s="537"/>
      <c r="D18" s="537"/>
      <c r="E18" s="537"/>
      <c r="F18" s="537"/>
      <c r="G18" s="537"/>
      <c r="H18" s="77" t="s">
        <v>59</v>
      </c>
      <c r="I18" s="77">
        <f>15+11</f>
        <v>26</v>
      </c>
      <c r="J18" s="78">
        <f>15+11</f>
        <v>26</v>
      </c>
      <c r="K18" s="79"/>
      <c r="L18">
        <f t="shared" si="0"/>
        <v>26</v>
      </c>
    </row>
    <row r="19" spans="2:12" x14ac:dyDescent="0.25">
      <c r="B19" s="537" t="s">
        <v>142</v>
      </c>
      <c r="C19" s="537"/>
      <c r="D19" s="537"/>
      <c r="E19" s="537"/>
      <c r="F19" s="537"/>
      <c r="G19" s="537"/>
      <c r="H19" s="77"/>
      <c r="I19" s="77"/>
      <c r="J19" s="78"/>
      <c r="K19" s="77"/>
      <c r="L19">
        <f t="shared" si="0"/>
        <v>0</v>
      </c>
    </row>
    <row r="20" spans="2:12" x14ac:dyDescent="0.25">
      <c r="B20" s="537" t="s">
        <v>147</v>
      </c>
      <c r="C20" s="537"/>
      <c r="D20" s="537"/>
      <c r="E20" s="537"/>
      <c r="F20" s="537"/>
      <c r="G20" s="537"/>
      <c r="H20" s="77" t="s">
        <v>59</v>
      </c>
      <c r="I20" s="77">
        <v>15</v>
      </c>
      <c r="J20" s="78">
        <v>15</v>
      </c>
      <c r="K20" s="79"/>
      <c r="L20">
        <f t="shared" si="0"/>
        <v>15</v>
      </c>
    </row>
    <row r="22" spans="2:12" hidden="1" x14ac:dyDescent="0.25">
      <c r="C22" t="s">
        <v>148</v>
      </c>
      <c r="I22" t="s">
        <v>149</v>
      </c>
    </row>
    <row r="24" spans="2:12" x14ac:dyDescent="0.25">
      <c r="C24" t="s">
        <v>135</v>
      </c>
      <c r="I24" t="s">
        <v>150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B142" sqref="B142:G142"/>
    </sheetView>
  </sheetViews>
  <sheetFormatPr defaultColWidth="9.140625" defaultRowHeight="18.75" x14ac:dyDescent="0.3"/>
  <cols>
    <col min="1" max="1" width="40.42578125" style="126" customWidth="1"/>
    <col min="2" max="2" width="14.7109375" style="126" customWidth="1"/>
    <col min="3" max="3" width="17.5703125" style="126" customWidth="1"/>
    <col min="4" max="4" width="15.7109375" style="126" customWidth="1"/>
    <col min="5" max="5" width="12" style="126" customWidth="1"/>
    <col min="6" max="6" width="15.42578125" style="126" hidden="1" customWidth="1"/>
    <col min="7" max="7" width="13.7109375" style="126" hidden="1" customWidth="1"/>
    <col min="8" max="8" width="7.28515625" style="126" hidden="1" customWidth="1"/>
    <col min="9" max="16384" width="9.140625" style="126"/>
  </cols>
  <sheetData>
    <row r="1" spans="1:8" x14ac:dyDescent="0.3">
      <c r="A1" s="595" t="s">
        <v>188</v>
      </c>
      <c r="B1" s="595"/>
      <c r="C1" s="595"/>
      <c r="D1" s="595"/>
      <c r="E1" s="595"/>
    </row>
    <row r="2" spans="1:8" x14ac:dyDescent="0.3">
      <c r="A2" s="595" t="s">
        <v>189</v>
      </c>
      <c r="B2" s="595"/>
      <c r="C2" s="595"/>
      <c r="D2" s="595"/>
      <c r="E2" s="595"/>
    </row>
    <row r="3" spans="1:8" ht="21" customHeight="1" x14ac:dyDescent="0.3"/>
    <row r="4" spans="1:8" ht="27" customHeight="1" x14ac:dyDescent="0.3">
      <c r="A4" s="127" t="s">
        <v>125</v>
      </c>
    </row>
    <row r="5" spans="1:8" ht="18.75" customHeight="1" x14ac:dyDescent="0.3">
      <c r="A5" s="597" t="s">
        <v>190</v>
      </c>
      <c r="B5" s="598" t="s">
        <v>191</v>
      </c>
      <c r="C5" s="597" t="s">
        <v>124</v>
      </c>
      <c r="D5" s="597" t="s">
        <v>192</v>
      </c>
      <c r="E5" s="597"/>
      <c r="F5" s="592" t="s">
        <v>193</v>
      </c>
      <c r="G5" s="593"/>
      <c r="H5" s="594"/>
    </row>
    <row r="6" spans="1:8" x14ac:dyDescent="0.3">
      <c r="A6" s="597"/>
      <c r="B6" s="599"/>
      <c r="C6" s="597"/>
      <c r="D6" s="128" t="s">
        <v>194</v>
      </c>
      <c r="E6" s="128" t="s">
        <v>195</v>
      </c>
      <c r="F6" s="128" t="s">
        <v>194</v>
      </c>
      <c r="G6" s="128" t="s">
        <v>195</v>
      </c>
      <c r="H6" s="129"/>
    </row>
    <row r="7" spans="1:8" x14ac:dyDescent="0.3">
      <c r="A7" s="130" t="s">
        <v>196</v>
      </c>
      <c r="B7" s="130"/>
      <c r="C7" s="128">
        <f>D7+E7</f>
        <v>0</v>
      </c>
      <c r="D7" s="128"/>
      <c r="E7" s="128"/>
      <c r="F7" s="131"/>
      <c r="G7" s="131"/>
      <c r="H7" s="132"/>
    </row>
    <row r="8" spans="1:8" ht="37.5" x14ac:dyDescent="0.3">
      <c r="A8" s="130" t="s">
        <v>197</v>
      </c>
      <c r="B8" s="128">
        <v>1</v>
      </c>
      <c r="C8" s="128">
        <f t="shared" ref="C8:C9" si="0">D8+E8</f>
        <v>6</v>
      </c>
      <c r="D8" s="128">
        <v>2</v>
      </c>
      <c r="E8" s="128">
        <v>4</v>
      </c>
      <c r="F8" s="131">
        <f>D8/C8*100</f>
        <v>33.333333333333329</v>
      </c>
      <c r="G8" s="131">
        <f>E8/C8*100</f>
        <v>66.666666666666657</v>
      </c>
      <c r="H8" s="132">
        <f>F8+G8</f>
        <v>99.999999999999986</v>
      </c>
    </row>
    <row r="9" spans="1:8" x14ac:dyDescent="0.3">
      <c r="A9" s="130" t="s">
        <v>198</v>
      </c>
      <c r="B9" s="128">
        <v>2</v>
      </c>
      <c r="C9" s="128">
        <f t="shared" si="0"/>
        <v>19</v>
      </c>
      <c r="D9" s="128">
        <v>12</v>
      </c>
      <c r="E9" s="128">
        <v>7</v>
      </c>
      <c r="F9" s="131">
        <f t="shared" ref="F9" si="1">D9/C9*100</f>
        <v>63.157894736842103</v>
      </c>
      <c r="G9" s="131">
        <f t="shared" ref="G9" si="2">E9/C9*100</f>
        <v>36.84210526315789</v>
      </c>
      <c r="H9" s="132">
        <f t="shared" ref="H9:H10" si="3">F9+G9</f>
        <v>100</v>
      </c>
    </row>
    <row r="10" spans="1:8" x14ac:dyDescent="0.3">
      <c r="A10" s="133" t="s">
        <v>134</v>
      </c>
      <c r="B10" s="134">
        <f>SUM(B7:B9)</f>
        <v>3</v>
      </c>
      <c r="C10" s="135">
        <f t="shared" ref="C10:E10" si="4">SUM(C7:C9)</f>
        <v>25</v>
      </c>
      <c r="D10" s="134">
        <f t="shared" si="4"/>
        <v>14</v>
      </c>
      <c r="E10" s="134">
        <f t="shared" si="4"/>
        <v>11</v>
      </c>
      <c r="F10" s="131">
        <f>D10/C10*100</f>
        <v>56.000000000000007</v>
      </c>
      <c r="G10" s="131">
        <f>E10/C10*100</f>
        <v>44</v>
      </c>
      <c r="H10" s="132">
        <f t="shared" si="3"/>
        <v>100</v>
      </c>
    </row>
    <row r="11" spans="1:8" ht="14.25" customHeight="1" x14ac:dyDescent="0.3"/>
    <row r="12" spans="1:8" hidden="1" x14ac:dyDescent="0.3">
      <c r="A12" s="136" t="s">
        <v>199</v>
      </c>
    </row>
    <row r="14" spans="1:8" x14ac:dyDescent="0.3">
      <c r="A14" s="126" t="s">
        <v>200</v>
      </c>
      <c r="C14" s="137"/>
      <c r="D14" s="137"/>
    </row>
    <row r="15" spans="1:8" x14ac:dyDescent="0.3">
      <c r="C15" s="138" t="s">
        <v>45</v>
      </c>
      <c r="D15" s="138" t="s">
        <v>201</v>
      </c>
    </row>
    <row r="16" spans="1:8" x14ac:dyDescent="0.3">
      <c r="A16" s="126" t="s">
        <v>79</v>
      </c>
    </row>
    <row r="18" spans="1:1" x14ac:dyDescent="0.3">
      <c r="A18" s="126" t="s">
        <v>202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5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B142" sqref="B142:G142"/>
    </sheetView>
  </sheetViews>
  <sheetFormatPr defaultColWidth="9.140625" defaultRowHeight="18.75" x14ac:dyDescent="0.3"/>
  <cols>
    <col min="1" max="1" width="31.5703125" style="126" customWidth="1"/>
    <col min="2" max="2" width="19.85546875" style="126" bestFit="1" customWidth="1"/>
    <col min="3" max="3" width="17.5703125" style="126" customWidth="1"/>
    <col min="4" max="4" width="15.7109375" style="126" customWidth="1"/>
    <col min="5" max="5" width="15.28515625" style="126" customWidth="1"/>
    <col min="6" max="7" width="13.140625" style="126" customWidth="1"/>
    <col min="8" max="16384" width="9.140625" style="126"/>
  </cols>
  <sheetData>
    <row r="1" spans="1:8" x14ac:dyDescent="0.3">
      <c r="A1" s="595" t="s">
        <v>188</v>
      </c>
      <c r="B1" s="595"/>
      <c r="C1" s="595"/>
      <c r="D1" s="595"/>
      <c r="E1" s="595"/>
    </row>
    <row r="2" spans="1:8" x14ac:dyDescent="0.3">
      <c r="A2" s="595" t="s">
        <v>203</v>
      </c>
      <c r="B2" s="595"/>
      <c r="C2" s="595"/>
      <c r="D2" s="595"/>
      <c r="E2" s="595"/>
    </row>
    <row r="3" spans="1:8" ht="21" customHeight="1" x14ac:dyDescent="0.3"/>
    <row r="4" spans="1:8" ht="27" customHeight="1" x14ac:dyDescent="0.3">
      <c r="A4" s="127" t="s">
        <v>125</v>
      </c>
    </row>
    <row r="5" spans="1:8" ht="18.75" customHeight="1" x14ac:dyDescent="0.3">
      <c r="A5" s="596" t="s">
        <v>190</v>
      </c>
      <c r="B5" s="597" t="s">
        <v>204</v>
      </c>
      <c r="C5" s="596" t="s">
        <v>124</v>
      </c>
      <c r="D5" s="596" t="s">
        <v>192</v>
      </c>
      <c r="E5" s="596"/>
      <c r="F5" s="592" t="s">
        <v>193</v>
      </c>
      <c r="G5" s="593"/>
      <c r="H5" s="594"/>
    </row>
    <row r="6" spans="1:8" x14ac:dyDescent="0.3">
      <c r="A6" s="596"/>
      <c r="B6" s="597"/>
      <c r="C6" s="596"/>
      <c r="D6" s="139" t="s">
        <v>194</v>
      </c>
      <c r="E6" s="139" t="s">
        <v>195</v>
      </c>
      <c r="F6" s="128" t="s">
        <v>194</v>
      </c>
      <c r="G6" s="128" t="s">
        <v>195</v>
      </c>
      <c r="H6" s="129"/>
    </row>
    <row r="7" spans="1:8" x14ac:dyDescent="0.3">
      <c r="A7" s="140" t="s">
        <v>205</v>
      </c>
      <c r="B7" s="141">
        <v>4</v>
      </c>
      <c r="C7" s="139">
        <f>D7+E7</f>
        <v>76</v>
      </c>
      <c r="D7" s="139">
        <v>54</v>
      </c>
      <c r="E7" s="139">
        <v>22</v>
      </c>
      <c r="F7" s="131">
        <f>D7/C7*100</f>
        <v>71.05263157894737</v>
      </c>
      <c r="G7" s="131">
        <f>E7/C7*100</f>
        <v>28.947368421052634</v>
      </c>
      <c r="H7" s="132">
        <f>F7+G7</f>
        <v>100</v>
      </c>
    </row>
    <row r="8" spans="1:8" x14ac:dyDescent="0.3">
      <c r="A8" s="140" t="s">
        <v>206</v>
      </c>
      <c r="B8" s="141">
        <v>6</v>
      </c>
      <c r="C8" s="139">
        <f t="shared" ref="C8:C9" si="0">D8+E8</f>
        <v>101</v>
      </c>
      <c r="D8" s="139">
        <v>59</v>
      </c>
      <c r="E8" s="139">
        <v>42</v>
      </c>
      <c r="F8" s="131">
        <f>D8/C8*100</f>
        <v>58.415841584158414</v>
      </c>
      <c r="G8" s="131">
        <f>E8/C8*100</f>
        <v>41.584158415841586</v>
      </c>
      <c r="H8" s="132">
        <f>F8+G8</f>
        <v>100</v>
      </c>
    </row>
    <row r="9" spans="1:8" x14ac:dyDescent="0.3">
      <c r="A9" s="140" t="s">
        <v>207</v>
      </c>
      <c r="B9" s="141">
        <v>1</v>
      </c>
      <c r="C9" s="139">
        <f t="shared" si="0"/>
        <v>11</v>
      </c>
      <c r="D9" s="139">
        <v>6</v>
      </c>
      <c r="E9" s="139">
        <v>5</v>
      </c>
      <c r="F9" s="131">
        <f t="shared" ref="F9" si="1">D9/C9*100</f>
        <v>54.54545454545454</v>
      </c>
      <c r="G9" s="131">
        <f t="shared" ref="G9" si="2">E9/C9*100</f>
        <v>45.454545454545453</v>
      </c>
      <c r="H9" s="132">
        <f t="shared" ref="H9:H10" si="3">F9+G9</f>
        <v>100</v>
      </c>
    </row>
    <row r="10" spans="1:8" x14ac:dyDescent="0.3">
      <c r="A10" s="133" t="s">
        <v>134</v>
      </c>
      <c r="B10" s="134">
        <f>SUM(B7:B9)</f>
        <v>11</v>
      </c>
      <c r="C10" s="134">
        <f t="shared" ref="C10:E10" si="4">SUM(C7:C9)</f>
        <v>188</v>
      </c>
      <c r="D10" s="134">
        <f t="shared" si="4"/>
        <v>119</v>
      </c>
      <c r="E10" s="134">
        <f t="shared" si="4"/>
        <v>69</v>
      </c>
      <c r="F10" s="131">
        <f>D10/C10*100</f>
        <v>63.297872340425535</v>
      </c>
      <c r="G10" s="131">
        <f>E10/C10*100</f>
        <v>36.702127659574465</v>
      </c>
      <c r="H10" s="132">
        <f t="shared" si="3"/>
        <v>100</v>
      </c>
    </row>
    <row r="11" spans="1:8" ht="14.25" customHeight="1" x14ac:dyDescent="0.3"/>
    <row r="12" spans="1:8" hidden="1" x14ac:dyDescent="0.3">
      <c r="A12" s="136" t="s">
        <v>199</v>
      </c>
    </row>
    <row r="14" spans="1:8" x14ac:dyDescent="0.3">
      <c r="A14" s="126" t="s">
        <v>200</v>
      </c>
      <c r="C14" s="137"/>
      <c r="D14" s="137"/>
    </row>
    <row r="15" spans="1:8" x14ac:dyDescent="0.3">
      <c r="C15" s="138" t="s">
        <v>45</v>
      </c>
      <c r="D15" s="138" t="s">
        <v>201</v>
      </c>
    </row>
    <row r="16" spans="1:8" x14ac:dyDescent="0.3">
      <c r="A16" s="126" t="s">
        <v>79</v>
      </c>
    </row>
    <row r="18" spans="1:1" x14ac:dyDescent="0.3">
      <c r="A18" s="126" t="s">
        <v>202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9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B142" sqref="B142:G142"/>
    </sheetView>
  </sheetViews>
  <sheetFormatPr defaultColWidth="9.140625" defaultRowHeight="18.75" x14ac:dyDescent="0.3"/>
  <cols>
    <col min="1" max="1" width="49.5703125" style="126" customWidth="1"/>
    <col min="2" max="2" width="14.7109375" style="126" customWidth="1"/>
    <col min="3" max="3" width="15.140625" style="126" customWidth="1"/>
    <col min="4" max="4" width="15.85546875" style="126" customWidth="1"/>
    <col min="5" max="5" width="17.5703125" style="126" customWidth="1"/>
    <col min="6" max="6" width="12.7109375" style="126" customWidth="1"/>
    <col min="7" max="7" width="11.85546875" style="126" customWidth="1"/>
    <col min="8" max="8" width="14.140625" style="126" customWidth="1"/>
    <col min="9" max="9" width="17" style="126" customWidth="1"/>
    <col min="10" max="10" width="11.7109375" style="126" customWidth="1"/>
    <col min="11" max="16384" width="9.140625" style="126"/>
  </cols>
  <sheetData>
    <row r="1" spans="1:17" x14ac:dyDescent="0.3">
      <c r="A1" s="595" t="s">
        <v>188</v>
      </c>
      <c r="B1" s="595"/>
      <c r="C1" s="595"/>
      <c r="D1" s="595"/>
      <c r="E1" s="595"/>
      <c r="F1" s="595"/>
      <c r="G1" s="595"/>
    </row>
    <row r="2" spans="1:17" x14ac:dyDescent="0.3">
      <c r="A2" s="595" t="s">
        <v>368</v>
      </c>
      <c r="B2" s="595"/>
      <c r="C2" s="595"/>
      <c r="D2" s="595"/>
      <c r="E2" s="595"/>
      <c r="F2" s="595"/>
      <c r="G2" s="595"/>
    </row>
    <row r="3" spans="1:17" ht="21" customHeight="1" x14ac:dyDescent="0.3"/>
    <row r="4" spans="1:17" ht="27" customHeight="1" x14ac:dyDescent="0.3">
      <c r="A4" s="127" t="s">
        <v>125</v>
      </c>
      <c r="B4" s="142"/>
      <c r="C4" s="142"/>
      <c r="D4" s="142"/>
      <c r="E4" s="142"/>
      <c r="F4" s="142"/>
      <c r="G4" s="142"/>
    </row>
    <row r="5" spans="1:17" ht="18.75" customHeight="1" x14ac:dyDescent="0.3">
      <c r="A5" s="601" t="s">
        <v>208</v>
      </c>
      <c r="B5" s="597" t="s">
        <v>209</v>
      </c>
      <c r="C5" s="597" t="s">
        <v>192</v>
      </c>
      <c r="D5" s="597"/>
      <c r="E5" s="597" t="s">
        <v>210</v>
      </c>
      <c r="F5" s="597" t="s">
        <v>192</v>
      </c>
      <c r="G5" s="597"/>
      <c r="H5" s="592" t="s">
        <v>192</v>
      </c>
      <c r="I5" s="593"/>
      <c r="J5" s="594"/>
    </row>
    <row r="6" spans="1:17" x14ac:dyDescent="0.3">
      <c r="A6" s="602"/>
      <c r="B6" s="597"/>
      <c r="C6" s="139" t="s">
        <v>211</v>
      </c>
      <c r="D6" s="139" t="s">
        <v>212</v>
      </c>
      <c r="E6" s="597"/>
      <c r="F6" s="139" t="s">
        <v>211</v>
      </c>
      <c r="G6" s="139" t="s">
        <v>212</v>
      </c>
      <c r="H6" s="139" t="s">
        <v>211</v>
      </c>
      <c r="I6" s="139" t="s">
        <v>212</v>
      </c>
      <c r="J6" s="129"/>
    </row>
    <row r="7" spans="1:17" x14ac:dyDescent="0.3">
      <c r="A7" s="143" t="s">
        <v>213</v>
      </c>
      <c r="B7" s="144">
        <f>B9+B11+B12+B14+B15+B16+B18</f>
        <v>123.7</v>
      </c>
      <c r="C7" s="144">
        <f t="shared" ref="C7:G7" si="0">C9+C11+C12+C14+C15+C16+C18</f>
        <v>6</v>
      </c>
      <c r="D7" s="144">
        <f t="shared" si="0"/>
        <v>117.7</v>
      </c>
      <c r="E7" s="144">
        <f t="shared" si="0"/>
        <v>118</v>
      </c>
      <c r="F7" s="144">
        <f t="shared" si="0"/>
        <v>7</v>
      </c>
      <c r="G7" s="144">
        <f t="shared" si="0"/>
        <v>111</v>
      </c>
      <c r="H7" s="132" t="s">
        <v>214</v>
      </c>
      <c r="I7" s="132" t="s">
        <v>214</v>
      </c>
      <c r="J7" s="132" t="s">
        <v>214</v>
      </c>
    </row>
    <row r="8" spans="1:17" ht="47.25" hidden="1" x14ac:dyDescent="0.3">
      <c r="A8" s="145" t="s">
        <v>215</v>
      </c>
      <c r="B8" s="146">
        <f>B9+B12</f>
        <v>8.25</v>
      </c>
      <c r="C8" s="146">
        <f t="shared" ref="C8:D8" si="1">C9+C12</f>
        <v>1</v>
      </c>
      <c r="D8" s="146">
        <f t="shared" si="1"/>
        <v>7.25</v>
      </c>
      <c r="E8" s="147">
        <f>E9</f>
        <v>3</v>
      </c>
      <c r="F8" s="147">
        <f t="shared" ref="F8:I8" si="2">F9</f>
        <v>0</v>
      </c>
      <c r="G8" s="147">
        <f t="shared" si="2"/>
        <v>3</v>
      </c>
      <c r="H8" s="147">
        <f t="shared" si="2"/>
        <v>0</v>
      </c>
      <c r="I8" s="147">
        <f t="shared" si="2"/>
        <v>100</v>
      </c>
      <c r="J8" s="148">
        <f>H8+I8</f>
        <v>100</v>
      </c>
      <c r="K8" s="149">
        <f>G8+G10</f>
        <v>92</v>
      </c>
      <c r="O8" s="149">
        <f>SUM(O9:O18)</f>
        <v>117.69999999999999</v>
      </c>
      <c r="P8" s="149">
        <f>SUM(P9:P18)</f>
        <v>123.69999999999999</v>
      </c>
      <c r="Q8" s="149">
        <f>SUM(Q9:Q18)</f>
        <v>0</v>
      </c>
    </row>
    <row r="9" spans="1:17" x14ac:dyDescent="0.3">
      <c r="A9" s="150" t="s">
        <v>274</v>
      </c>
      <c r="B9" s="174">
        <f>B21+B22+B23+B67+B37</f>
        <v>3</v>
      </c>
      <c r="C9" s="174">
        <f t="shared" ref="C9:G9" si="3">C21+C22+C23+C67+C37</f>
        <v>0</v>
      </c>
      <c r="D9" s="174">
        <f t="shared" si="3"/>
        <v>3</v>
      </c>
      <c r="E9" s="174">
        <f t="shared" si="3"/>
        <v>3</v>
      </c>
      <c r="F9" s="174">
        <f t="shared" si="3"/>
        <v>0</v>
      </c>
      <c r="G9" s="174">
        <f t="shared" si="3"/>
        <v>3</v>
      </c>
      <c r="H9" s="151">
        <f>F9/E9*100</f>
        <v>0</v>
      </c>
      <c r="I9" s="151">
        <f t="shared" ref="I9:I15" si="4">G9/E9*100</f>
        <v>100</v>
      </c>
      <c r="J9" s="148">
        <f t="shared" ref="J9:J18" si="5">H9+I9</f>
        <v>100</v>
      </c>
      <c r="K9" s="149">
        <f>F8+F10</f>
        <v>4</v>
      </c>
      <c r="O9" s="126">
        <v>1</v>
      </c>
      <c r="P9" s="126">
        <f t="shared" ref="P9:P17" si="6">M9+O9</f>
        <v>1</v>
      </c>
    </row>
    <row r="10" spans="1:17" ht="32.25" hidden="1" x14ac:dyDescent="0.3">
      <c r="A10" s="152" t="s">
        <v>54</v>
      </c>
      <c r="B10" s="174">
        <f>B11</f>
        <v>91.09</v>
      </c>
      <c r="C10" s="174">
        <f>(C11+C12)/2</f>
        <v>1.25</v>
      </c>
      <c r="D10" s="174">
        <f t="shared" ref="D10:I10" si="7">(D11+D12)/2</f>
        <v>46.92</v>
      </c>
      <c r="E10" s="174">
        <f t="shared" ref="E10:F10" si="8">(E11+E12)</f>
        <v>93</v>
      </c>
      <c r="F10" s="174">
        <f t="shared" si="8"/>
        <v>4</v>
      </c>
      <c r="G10" s="174">
        <f>(G11+G12)</f>
        <v>89</v>
      </c>
      <c r="H10" s="153">
        <f t="shared" si="7"/>
        <v>14.185393258426966</v>
      </c>
      <c r="I10" s="153">
        <f t="shared" si="7"/>
        <v>85.814606741573044</v>
      </c>
      <c r="J10" s="148">
        <f t="shared" si="5"/>
        <v>100.00000000000001</v>
      </c>
      <c r="P10" s="126">
        <f t="shared" si="6"/>
        <v>0</v>
      </c>
    </row>
    <row r="11" spans="1:17" x14ac:dyDescent="0.3">
      <c r="A11" s="150" t="s">
        <v>216</v>
      </c>
      <c r="B11" s="174">
        <f>B28+B29+B32+B69</f>
        <v>91.09</v>
      </c>
      <c r="C11" s="174">
        <f t="shared" ref="C11:D11" si="9">C28+C29+C32+C69</f>
        <v>1.5</v>
      </c>
      <c r="D11" s="174">
        <f t="shared" si="9"/>
        <v>89.59</v>
      </c>
      <c r="E11" s="175">
        <f t="shared" ref="E11:E18" si="10">F11+G11</f>
        <v>89</v>
      </c>
      <c r="F11" s="176">
        <f t="shared" ref="F11:G11" si="11">F28+F29+F32+F69</f>
        <v>3</v>
      </c>
      <c r="G11" s="176">
        <f t="shared" si="11"/>
        <v>86</v>
      </c>
      <c r="H11" s="151">
        <f>F11/E11*100</f>
        <v>3.3707865168539324</v>
      </c>
      <c r="I11" s="151">
        <f t="shared" si="4"/>
        <v>96.629213483146074</v>
      </c>
      <c r="J11" s="148">
        <f t="shared" si="5"/>
        <v>100</v>
      </c>
      <c r="M11" s="126">
        <v>1.5</v>
      </c>
      <c r="O11" s="126">
        <f>68.6+1.7</f>
        <v>70.3</v>
      </c>
      <c r="P11" s="126">
        <f>M11+O11</f>
        <v>71.8</v>
      </c>
    </row>
    <row r="12" spans="1:17" x14ac:dyDescent="0.3">
      <c r="A12" s="150" t="s">
        <v>217</v>
      </c>
      <c r="B12" s="174">
        <f>B24+B25+B26+B27+B30+B31+B33+B34+B35+B43</f>
        <v>5.25</v>
      </c>
      <c r="C12" s="174">
        <f t="shared" ref="C12:D12" si="12">C24+C25+C26+C27+C30+C31+C33+C34+C35+C43</f>
        <v>1</v>
      </c>
      <c r="D12" s="174">
        <f t="shared" si="12"/>
        <v>4.25</v>
      </c>
      <c r="E12" s="175">
        <f t="shared" si="10"/>
        <v>4</v>
      </c>
      <c r="F12" s="176">
        <f>F24+F25+F26+F27+F30+F31+F33+F34+F35+F43</f>
        <v>1</v>
      </c>
      <c r="G12" s="176">
        <f t="shared" ref="G12" si="13">G24+G25+G26+G27+G30+G31+G33+G34+G35+G43</f>
        <v>3</v>
      </c>
      <c r="H12" s="151">
        <f>F12/E12*100</f>
        <v>25</v>
      </c>
      <c r="I12" s="151">
        <f t="shared" si="4"/>
        <v>75</v>
      </c>
      <c r="J12" s="148">
        <f t="shared" si="5"/>
        <v>100</v>
      </c>
      <c r="M12" s="126">
        <v>1</v>
      </c>
      <c r="O12" s="126">
        <f>10.05+16.5</f>
        <v>26.55</v>
      </c>
      <c r="P12" s="126">
        <f t="shared" si="6"/>
        <v>27.55</v>
      </c>
    </row>
    <row r="13" spans="1:17" ht="31.5" hidden="1" x14ac:dyDescent="0.3">
      <c r="A13" s="154" t="s">
        <v>218</v>
      </c>
      <c r="B13" s="174">
        <f>B14+B15</f>
        <v>6.5</v>
      </c>
      <c r="C13" s="174">
        <f t="shared" ref="C13:D13" si="14">C14+C15</f>
        <v>0</v>
      </c>
      <c r="D13" s="174">
        <f t="shared" si="14"/>
        <v>6.5</v>
      </c>
      <c r="E13" s="174">
        <f>(E14+E15)/2</f>
        <v>3</v>
      </c>
      <c r="F13" s="174">
        <f t="shared" ref="F13:I13" si="15">(F14+F15)/2</f>
        <v>0</v>
      </c>
      <c r="G13" s="174">
        <f t="shared" si="15"/>
        <v>3</v>
      </c>
      <c r="H13" s="153">
        <f t="shared" si="15"/>
        <v>0</v>
      </c>
      <c r="I13" s="153">
        <f t="shared" si="15"/>
        <v>100</v>
      </c>
      <c r="J13" s="148"/>
      <c r="P13" s="126">
        <f t="shared" si="6"/>
        <v>0</v>
      </c>
    </row>
    <row r="14" spans="1:17" ht="30" x14ac:dyDescent="0.3">
      <c r="A14" s="150" t="s">
        <v>219</v>
      </c>
      <c r="B14" s="174">
        <f>B36+B38+B39+B40+B41+B44+B45+B46+B47+B48</f>
        <v>4.5</v>
      </c>
      <c r="C14" s="174">
        <f t="shared" ref="C14:G14" si="16">C36+C38+C39+C40+C41+C44+C45+C46+C47+C48</f>
        <v>0</v>
      </c>
      <c r="D14" s="174">
        <f t="shared" si="16"/>
        <v>4.5</v>
      </c>
      <c r="E14" s="174">
        <f t="shared" si="16"/>
        <v>4</v>
      </c>
      <c r="F14" s="174">
        <f t="shared" si="16"/>
        <v>0</v>
      </c>
      <c r="G14" s="174">
        <f t="shared" si="16"/>
        <v>4</v>
      </c>
      <c r="H14" s="151">
        <f t="shared" ref="H14:H15" si="17">F14/E14*100</f>
        <v>0</v>
      </c>
      <c r="I14" s="151">
        <f t="shared" si="4"/>
        <v>100</v>
      </c>
      <c r="J14" s="148">
        <f t="shared" si="5"/>
        <v>100</v>
      </c>
      <c r="O14" s="126">
        <v>3.5</v>
      </c>
      <c r="P14" s="126">
        <f t="shared" si="6"/>
        <v>3.5</v>
      </c>
    </row>
    <row r="15" spans="1:17" x14ac:dyDescent="0.3">
      <c r="A15" s="150" t="s">
        <v>220</v>
      </c>
      <c r="B15" s="174">
        <f>B42+B68</f>
        <v>2</v>
      </c>
      <c r="C15" s="174">
        <f t="shared" ref="C15:D15" si="18">C42+C68</f>
        <v>0</v>
      </c>
      <c r="D15" s="174">
        <f t="shared" si="18"/>
        <v>2</v>
      </c>
      <c r="E15" s="175">
        <f t="shared" si="10"/>
        <v>2</v>
      </c>
      <c r="F15" s="176">
        <f t="shared" ref="F15:G15" si="19">F42+F68</f>
        <v>0</v>
      </c>
      <c r="G15" s="176">
        <f t="shared" si="19"/>
        <v>2</v>
      </c>
      <c r="H15" s="151">
        <f t="shared" si="17"/>
        <v>0</v>
      </c>
      <c r="I15" s="151">
        <f t="shared" si="4"/>
        <v>100</v>
      </c>
      <c r="J15" s="148">
        <f t="shared" si="5"/>
        <v>100</v>
      </c>
      <c r="O15" s="126">
        <v>2</v>
      </c>
      <c r="P15" s="126">
        <f t="shared" si="6"/>
        <v>2</v>
      </c>
    </row>
    <row r="16" spans="1:17" ht="30" x14ac:dyDescent="0.3">
      <c r="A16" s="150" t="s">
        <v>221</v>
      </c>
      <c r="B16" s="174">
        <f>B49+B59</f>
        <v>0</v>
      </c>
      <c r="C16" s="174">
        <f t="shared" ref="C16:D16" si="20">C49+C59</f>
        <v>0</v>
      </c>
      <c r="D16" s="174">
        <f t="shared" si="20"/>
        <v>0</v>
      </c>
      <c r="E16" s="175">
        <f t="shared" si="10"/>
        <v>0</v>
      </c>
      <c r="F16" s="176">
        <f t="shared" ref="F16:G16" si="21">F49+F59</f>
        <v>0</v>
      </c>
      <c r="G16" s="176">
        <f t="shared" si="21"/>
        <v>0</v>
      </c>
      <c r="H16" s="151"/>
      <c r="I16" s="151"/>
      <c r="J16" s="148">
        <f t="shared" si="5"/>
        <v>0</v>
      </c>
      <c r="P16" s="126">
        <f t="shared" si="6"/>
        <v>0</v>
      </c>
    </row>
    <row r="17" spans="1:16" ht="32.25" hidden="1" x14ac:dyDescent="0.3">
      <c r="A17" s="155" t="s">
        <v>222</v>
      </c>
      <c r="B17" s="174">
        <f>B18</f>
        <v>17.86</v>
      </c>
      <c r="C17" s="174">
        <f t="shared" ref="C17:I17" si="22">C18</f>
        <v>3.5</v>
      </c>
      <c r="D17" s="174">
        <f t="shared" si="22"/>
        <v>14.36</v>
      </c>
      <c r="E17" s="174">
        <f t="shared" si="22"/>
        <v>16</v>
      </c>
      <c r="F17" s="174">
        <f t="shared" si="22"/>
        <v>3</v>
      </c>
      <c r="G17" s="174">
        <f t="shared" si="22"/>
        <v>13</v>
      </c>
      <c r="H17" s="153">
        <f t="shared" si="22"/>
        <v>18.75</v>
      </c>
      <c r="I17" s="153">
        <f t="shared" si="22"/>
        <v>81.25</v>
      </c>
      <c r="J17" s="148">
        <f t="shared" si="5"/>
        <v>100</v>
      </c>
      <c r="P17" s="126">
        <f t="shared" si="6"/>
        <v>0</v>
      </c>
    </row>
    <row r="18" spans="1:16" ht="45" x14ac:dyDescent="0.3">
      <c r="A18" s="150" t="s">
        <v>223</v>
      </c>
      <c r="B18" s="174">
        <f>B50+B51+B52+B53+B54+B55+B56+B57+B58+B60+B61+B62+B63+B64+B65+B66</f>
        <v>17.86</v>
      </c>
      <c r="C18" s="174">
        <f t="shared" ref="C18:D18" si="23">C50+C51+C52+C53+C54+C55+C56+C57+C58+C60+C61+C62+C63+C64+C65+C66</f>
        <v>3.5</v>
      </c>
      <c r="D18" s="174">
        <f t="shared" si="23"/>
        <v>14.36</v>
      </c>
      <c r="E18" s="175">
        <f t="shared" si="10"/>
        <v>16</v>
      </c>
      <c r="F18" s="176">
        <f t="shared" ref="F18:G18" si="24">F50+F51+F52+F53+F54+F55+F56+F57+F58+F60+F61+F62+F63+F64+F65+F66</f>
        <v>3</v>
      </c>
      <c r="G18" s="176">
        <f t="shared" si="24"/>
        <v>13</v>
      </c>
      <c r="H18" s="156">
        <f t="shared" ref="H18" si="25">F18/E18*100</f>
        <v>18.75</v>
      </c>
      <c r="I18" s="156">
        <f t="shared" ref="I18" si="26">G18/E18*100</f>
        <v>81.25</v>
      </c>
      <c r="J18" s="148">
        <f t="shared" si="5"/>
        <v>100</v>
      </c>
      <c r="M18" s="126">
        <v>3.5</v>
      </c>
      <c r="O18" s="126">
        <v>14.35</v>
      </c>
      <c r="P18" s="126">
        <f>M18+O18</f>
        <v>17.850000000000001</v>
      </c>
    </row>
    <row r="19" spans="1:16" x14ac:dyDescent="0.3">
      <c r="A19" s="157"/>
      <c r="B19" s="146">
        <f>B10+B13+B17+B8</f>
        <v>123.7</v>
      </c>
      <c r="C19" s="146">
        <f t="shared" ref="C19:G19" si="27">C10+C13+C17+C8</f>
        <v>5.75</v>
      </c>
      <c r="D19" s="146">
        <f>D10+D13+D17+D8</f>
        <v>75.03</v>
      </c>
      <c r="E19" s="146">
        <f>E10+E13+E17+E8</f>
        <v>115</v>
      </c>
      <c r="F19" s="146">
        <f t="shared" si="27"/>
        <v>7</v>
      </c>
      <c r="G19" s="146">
        <f t="shared" si="27"/>
        <v>108</v>
      </c>
      <c r="H19" s="149">
        <f>B19-B20</f>
        <v>0</v>
      </c>
    </row>
    <row r="20" spans="1:16" x14ac:dyDescent="0.3">
      <c r="A20" s="158" t="s">
        <v>213</v>
      </c>
      <c r="B20" s="159">
        <f t="shared" ref="B20:G20" si="28">SUM(B21:B70)</f>
        <v>123.7</v>
      </c>
      <c r="C20" s="159">
        <f t="shared" si="28"/>
        <v>6</v>
      </c>
      <c r="D20" s="159">
        <f t="shared" si="28"/>
        <v>117.7</v>
      </c>
      <c r="E20" s="133">
        <f t="shared" si="28"/>
        <v>118</v>
      </c>
      <c r="F20" s="133">
        <f t="shared" si="28"/>
        <v>7</v>
      </c>
      <c r="G20" s="133">
        <f t="shared" si="28"/>
        <v>111</v>
      </c>
    </row>
    <row r="21" spans="1:16" x14ac:dyDescent="0.3">
      <c r="A21" s="160" t="s">
        <v>224</v>
      </c>
      <c r="B21" s="141">
        <v>1</v>
      </c>
      <c r="C21" s="141"/>
      <c r="D21" s="141">
        <v>1</v>
      </c>
      <c r="E21" s="139">
        <f>F21+G21</f>
        <v>1</v>
      </c>
      <c r="F21" s="139"/>
      <c r="G21" s="139">
        <v>1</v>
      </c>
    </row>
    <row r="22" spans="1:16" x14ac:dyDescent="0.3">
      <c r="A22" s="160" t="s">
        <v>225</v>
      </c>
      <c r="B22" s="141"/>
      <c r="C22" s="141"/>
      <c r="D22" s="141"/>
      <c r="E22" s="139">
        <f t="shared" ref="E22:E70" si="29">F22+G22</f>
        <v>0</v>
      </c>
      <c r="F22" s="139"/>
      <c r="G22" s="139"/>
    </row>
    <row r="23" spans="1:16" x14ac:dyDescent="0.3">
      <c r="A23" s="160" t="s">
        <v>226</v>
      </c>
      <c r="B23" s="141">
        <v>2</v>
      </c>
      <c r="C23" s="141"/>
      <c r="D23" s="141">
        <v>2</v>
      </c>
      <c r="E23" s="139">
        <f t="shared" si="29"/>
        <v>2</v>
      </c>
      <c r="F23" s="139"/>
      <c r="G23" s="139">
        <v>2</v>
      </c>
    </row>
    <row r="24" spans="1:16" x14ac:dyDescent="0.3">
      <c r="A24" s="161" t="s">
        <v>227</v>
      </c>
      <c r="B24" s="141"/>
      <c r="C24" s="141"/>
      <c r="D24" s="141"/>
      <c r="E24" s="139">
        <f t="shared" si="29"/>
        <v>0</v>
      </c>
      <c r="F24" s="139"/>
      <c r="G24" s="139"/>
    </row>
    <row r="25" spans="1:16" x14ac:dyDescent="0.3">
      <c r="A25" s="162" t="s">
        <v>228</v>
      </c>
      <c r="B25" s="141">
        <v>1</v>
      </c>
      <c r="C25" s="141"/>
      <c r="D25" s="141">
        <v>1</v>
      </c>
      <c r="E25" s="139">
        <f t="shared" si="29"/>
        <v>0</v>
      </c>
      <c r="F25" s="139"/>
      <c r="G25" s="139"/>
    </row>
    <row r="26" spans="1:16" x14ac:dyDescent="0.3">
      <c r="A26" s="162" t="s">
        <v>229</v>
      </c>
      <c r="B26" s="141">
        <v>0.5</v>
      </c>
      <c r="C26" s="141"/>
      <c r="D26" s="141">
        <v>0.5</v>
      </c>
      <c r="E26" s="139">
        <f t="shared" si="29"/>
        <v>0</v>
      </c>
      <c r="F26" s="139"/>
      <c r="G26" s="139"/>
    </row>
    <row r="27" spans="1:16" x14ac:dyDescent="0.3">
      <c r="A27" s="162" t="s">
        <v>230</v>
      </c>
      <c r="B27" s="141">
        <v>1</v>
      </c>
      <c r="C27" s="141"/>
      <c r="D27" s="141">
        <v>1</v>
      </c>
      <c r="E27" s="139">
        <f t="shared" si="29"/>
        <v>1</v>
      </c>
      <c r="F27" s="139"/>
      <c r="G27" s="139">
        <v>1</v>
      </c>
    </row>
    <row r="28" spans="1:16" x14ac:dyDescent="0.3">
      <c r="A28" s="163" t="s">
        <v>231</v>
      </c>
      <c r="B28" s="141">
        <v>11</v>
      </c>
      <c r="C28" s="141"/>
      <c r="D28" s="141">
        <v>11</v>
      </c>
      <c r="E28" s="139">
        <f t="shared" si="29"/>
        <v>12</v>
      </c>
      <c r="F28" s="139"/>
      <c r="G28" s="139">
        <v>12</v>
      </c>
    </row>
    <row r="29" spans="1:16" x14ac:dyDescent="0.3">
      <c r="A29" s="163" t="s">
        <v>232</v>
      </c>
      <c r="B29" s="141">
        <v>6.3</v>
      </c>
      <c r="C29" s="141"/>
      <c r="D29" s="141">
        <v>6.3</v>
      </c>
      <c r="E29" s="139">
        <f t="shared" si="29"/>
        <v>6</v>
      </c>
      <c r="F29" s="139"/>
      <c r="G29" s="139">
        <v>6</v>
      </c>
    </row>
    <row r="30" spans="1:16" x14ac:dyDescent="0.3">
      <c r="A30" s="162" t="s">
        <v>233</v>
      </c>
      <c r="B30" s="141">
        <v>0.75</v>
      </c>
      <c r="C30" s="141"/>
      <c r="D30" s="141">
        <v>0.75</v>
      </c>
      <c r="E30" s="139">
        <f t="shared" si="29"/>
        <v>1</v>
      </c>
      <c r="F30" s="139"/>
      <c r="G30" s="139">
        <v>1</v>
      </c>
    </row>
    <row r="31" spans="1:16" x14ac:dyDescent="0.3">
      <c r="A31" s="161" t="s">
        <v>234</v>
      </c>
      <c r="B31" s="141"/>
      <c r="C31" s="141"/>
      <c r="D31" s="141"/>
      <c r="E31" s="139">
        <f t="shared" si="29"/>
        <v>0</v>
      </c>
      <c r="F31" s="139"/>
      <c r="G31" s="139"/>
    </row>
    <row r="32" spans="1:16" x14ac:dyDescent="0.3">
      <c r="A32" s="164" t="s">
        <v>235</v>
      </c>
      <c r="B32" s="141">
        <f>69.29+1.5</f>
        <v>70.790000000000006</v>
      </c>
      <c r="C32" s="141">
        <v>1.5</v>
      </c>
      <c r="D32" s="141">
        <v>69.290000000000006</v>
      </c>
      <c r="E32" s="139">
        <f t="shared" si="29"/>
        <v>68</v>
      </c>
      <c r="F32" s="139">
        <v>3</v>
      </c>
      <c r="G32" s="139">
        <v>65</v>
      </c>
    </row>
    <row r="33" spans="1:7" ht="18.75" customHeight="1" x14ac:dyDescent="0.3">
      <c r="A33" s="162" t="s">
        <v>236</v>
      </c>
      <c r="B33" s="141"/>
      <c r="C33" s="141"/>
      <c r="D33" s="141"/>
      <c r="E33" s="139">
        <f t="shared" si="29"/>
        <v>0</v>
      </c>
      <c r="F33" s="139"/>
      <c r="G33" s="139"/>
    </row>
    <row r="34" spans="1:7" x14ac:dyDescent="0.3">
      <c r="A34" s="161" t="s">
        <v>237</v>
      </c>
      <c r="B34" s="141">
        <v>1</v>
      </c>
      <c r="C34" s="141"/>
      <c r="D34" s="141">
        <v>1</v>
      </c>
      <c r="E34" s="139">
        <f t="shared" si="29"/>
        <v>1</v>
      </c>
      <c r="F34" s="139"/>
      <c r="G34" s="139">
        <v>1</v>
      </c>
    </row>
    <row r="35" spans="1:7" x14ac:dyDescent="0.3">
      <c r="A35" s="161" t="s">
        <v>238</v>
      </c>
      <c r="B35" s="141"/>
      <c r="C35" s="141"/>
      <c r="D35" s="141"/>
      <c r="E35" s="139">
        <f t="shared" si="29"/>
        <v>0</v>
      </c>
      <c r="F35" s="139"/>
      <c r="G35" s="139"/>
    </row>
    <row r="36" spans="1:7" x14ac:dyDescent="0.3">
      <c r="A36" s="165" t="s">
        <v>239</v>
      </c>
      <c r="B36" s="141">
        <v>1</v>
      </c>
      <c r="C36" s="141"/>
      <c r="D36" s="141">
        <v>1</v>
      </c>
      <c r="E36" s="139">
        <f t="shared" si="29"/>
        <v>1</v>
      </c>
      <c r="F36" s="139"/>
      <c r="G36" s="139">
        <v>1</v>
      </c>
    </row>
    <row r="37" spans="1:7" x14ac:dyDescent="0.3">
      <c r="A37" s="165" t="s">
        <v>240</v>
      </c>
      <c r="B37" s="141"/>
      <c r="C37" s="141"/>
      <c r="D37" s="141"/>
      <c r="E37" s="139">
        <f t="shared" si="29"/>
        <v>0</v>
      </c>
      <c r="F37" s="139"/>
      <c r="G37" s="139"/>
    </row>
    <row r="38" spans="1:7" x14ac:dyDescent="0.3">
      <c r="A38" s="166" t="s">
        <v>241</v>
      </c>
      <c r="B38" s="141">
        <v>0.5</v>
      </c>
      <c r="C38" s="141"/>
      <c r="D38" s="141">
        <v>0.5</v>
      </c>
      <c r="E38" s="139">
        <f t="shared" si="29"/>
        <v>0</v>
      </c>
      <c r="F38" s="139"/>
      <c r="G38" s="139"/>
    </row>
    <row r="39" spans="1:7" x14ac:dyDescent="0.3">
      <c r="A39" s="166" t="s">
        <v>242</v>
      </c>
      <c r="B39" s="141"/>
      <c r="C39" s="141"/>
      <c r="D39" s="141"/>
      <c r="E39" s="139">
        <f t="shared" si="29"/>
        <v>0</v>
      </c>
      <c r="F39" s="139"/>
      <c r="G39" s="139"/>
    </row>
    <row r="40" spans="1:7" x14ac:dyDescent="0.3">
      <c r="A40" s="166" t="s">
        <v>135</v>
      </c>
      <c r="B40" s="141">
        <v>1</v>
      </c>
      <c r="C40" s="141"/>
      <c r="D40" s="141">
        <v>1</v>
      </c>
      <c r="E40" s="139">
        <f t="shared" si="29"/>
        <v>1</v>
      </c>
      <c r="F40" s="139"/>
      <c r="G40" s="139">
        <v>1</v>
      </c>
    </row>
    <row r="41" spans="1:7" x14ac:dyDescent="0.3">
      <c r="A41" s="166" t="s">
        <v>243</v>
      </c>
      <c r="B41" s="141">
        <v>1</v>
      </c>
      <c r="C41" s="141"/>
      <c r="D41" s="141">
        <v>1</v>
      </c>
      <c r="E41" s="139">
        <f t="shared" si="29"/>
        <v>1</v>
      </c>
      <c r="F41" s="139"/>
      <c r="G41" s="139">
        <v>1</v>
      </c>
    </row>
    <row r="42" spans="1:7" x14ac:dyDescent="0.3">
      <c r="A42" s="167" t="s">
        <v>244</v>
      </c>
      <c r="B42" s="141">
        <v>1</v>
      </c>
      <c r="C42" s="141"/>
      <c r="D42" s="141">
        <v>1</v>
      </c>
      <c r="E42" s="139">
        <f t="shared" si="29"/>
        <v>1</v>
      </c>
      <c r="F42" s="139"/>
      <c r="G42" s="139">
        <v>1</v>
      </c>
    </row>
    <row r="43" spans="1:7" ht="21.75" customHeight="1" x14ac:dyDescent="0.3">
      <c r="A43" s="162" t="s">
        <v>245</v>
      </c>
      <c r="B43" s="141">
        <v>1</v>
      </c>
      <c r="C43" s="141">
        <v>1</v>
      </c>
      <c r="D43" s="141"/>
      <c r="E43" s="139">
        <f t="shared" si="29"/>
        <v>1</v>
      </c>
      <c r="F43" s="139">
        <v>1</v>
      </c>
      <c r="G43" s="139"/>
    </row>
    <row r="44" spans="1:7" x14ac:dyDescent="0.3">
      <c r="A44" s="166" t="s">
        <v>246</v>
      </c>
      <c r="B44" s="141"/>
      <c r="C44" s="141"/>
      <c r="D44" s="141"/>
      <c r="E44" s="139">
        <f t="shared" si="29"/>
        <v>0</v>
      </c>
      <c r="F44" s="139"/>
      <c r="G44" s="139"/>
    </row>
    <row r="45" spans="1:7" x14ac:dyDescent="0.3">
      <c r="A45" s="166" t="s">
        <v>247</v>
      </c>
      <c r="B45" s="141"/>
      <c r="C45" s="141"/>
      <c r="D45" s="141"/>
      <c r="E45" s="139">
        <f t="shared" si="29"/>
        <v>0</v>
      </c>
      <c r="F45" s="139"/>
      <c r="G45" s="139"/>
    </row>
    <row r="46" spans="1:7" x14ac:dyDescent="0.3">
      <c r="A46" s="166" t="s">
        <v>248</v>
      </c>
      <c r="B46" s="141"/>
      <c r="C46" s="141"/>
      <c r="D46" s="141"/>
      <c r="E46" s="139">
        <f t="shared" si="29"/>
        <v>0</v>
      </c>
      <c r="F46" s="139"/>
      <c r="G46" s="139"/>
    </row>
    <row r="47" spans="1:7" x14ac:dyDescent="0.3">
      <c r="A47" s="166" t="s">
        <v>249</v>
      </c>
      <c r="B47" s="141"/>
      <c r="C47" s="141"/>
      <c r="D47" s="141"/>
      <c r="E47" s="139">
        <f t="shared" si="29"/>
        <v>0</v>
      </c>
      <c r="F47" s="139"/>
      <c r="G47" s="139"/>
    </row>
    <row r="48" spans="1:7" x14ac:dyDescent="0.3">
      <c r="A48" s="166" t="s">
        <v>250</v>
      </c>
      <c r="B48" s="141">
        <v>1</v>
      </c>
      <c r="C48" s="141"/>
      <c r="D48" s="141">
        <v>1</v>
      </c>
      <c r="E48" s="139">
        <f t="shared" si="29"/>
        <v>1</v>
      </c>
      <c r="F48" s="139"/>
      <c r="G48" s="139">
        <v>1</v>
      </c>
    </row>
    <row r="49" spans="1:7" x14ac:dyDescent="0.3">
      <c r="A49" s="168" t="s">
        <v>251</v>
      </c>
      <c r="B49" s="141"/>
      <c r="C49" s="141"/>
      <c r="D49" s="141"/>
      <c r="E49" s="139">
        <f t="shared" si="29"/>
        <v>0</v>
      </c>
      <c r="F49" s="139"/>
      <c r="G49" s="139"/>
    </row>
    <row r="50" spans="1:7" ht="18" customHeight="1" x14ac:dyDescent="0.3">
      <c r="A50" s="169" t="s">
        <v>252</v>
      </c>
      <c r="B50" s="141">
        <v>3.36</v>
      </c>
      <c r="C50" s="141"/>
      <c r="D50" s="141">
        <v>3.36</v>
      </c>
      <c r="E50" s="139">
        <f t="shared" si="29"/>
        <v>3</v>
      </c>
      <c r="F50" s="139"/>
      <c r="G50" s="139">
        <v>3</v>
      </c>
    </row>
    <row r="51" spans="1:7" x14ac:dyDescent="0.3">
      <c r="A51" s="170" t="s">
        <v>253</v>
      </c>
      <c r="B51" s="141">
        <v>1</v>
      </c>
      <c r="C51" s="141"/>
      <c r="D51" s="141">
        <v>1</v>
      </c>
      <c r="E51" s="139">
        <f t="shared" si="29"/>
        <v>0</v>
      </c>
      <c r="F51" s="139"/>
      <c r="G51" s="139"/>
    </row>
    <row r="52" spans="1:7" x14ac:dyDescent="0.3">
      <c r="A52" s="170" t="s">
        <v>254</v>
      </c>
      <c r="B52" s="141"/>
      <c r="C52" s="141"/>
      <c r="D52" s="141"/>
      <c r="E52" s="139">
        <f t="shared" si="29"/>
        <v>0</v>
      </c>
      <c r="F52" s="139"/>
      <c r="G52" s="139"/>
    </row>
    <row r="53" spans="1:7" x14ac:dyDescent="0.3">
      <c r="A53" s="170" t="s">
        <v>255</v>
      </c>
      <c r="B53" s="141">
        <v>1</v>
      </c>
      <c r="C53" s="141"/>
      <c r="D53" s="141">
        <v>1</v>
      </c>
      <c r="E53" s="139">
        <f t="shared" si="29"/>
        <v>1</v>
      </c>
      <c r="F53" s="139"/>
      <c r="G53" s="139">
        <v>1</v>
      </c>
    </row>
    <row r="54" spans="1:7" ht="39" customHeight="1" x14ac:dyDescent="0.3">
      <c r="A54" s="169" t="s">
        <v>256</v>
      </c>
      <c r="B54" s="141">
        <v>2.5</v>
      </c>
      <c r="C54" s="141">
        <v>2.5</v>
      </c>
      <c r="D54" s="141"/>
      <c r="E54" s="139">
        <f t="shared" si="29"/>
        <v>2</v>
      </c>
      <c r="F54" s="139">
        <v>2</v>
      </c>
      <c r="G54" s="139"/>
    </row>
    <row r="55" spans="1:7" ht="35.25" customHeight="1" x14ac:dyDescent="0.3">
      <c r="A55" s="169" t="s">
        <v>257</v>
      </c>
      <c r="B55" s="141"/>
      <c r="C55" s="141"/>
      <c r="D55" s="141"/>
      <c r="E55" s="139">
        <f t="shared" si="29"/>
        <v>0</v>
      </c>
      <c r="F55" s="139"/>
      <c r="G55" s="139"/>
    </row>
    <row r="56" spans="1:7" ht="19.5" customHeight="1" x14ac:dyDescent="0.3">
      <c r="A56" s="169" t="s">
        <v>258</v>
      </c>
      <c r="B56" s="141"/>
      <c r="C56" s="141"/>
      <c r="D56" s="141"/>
      <c r="E56" s="139">
        <f t="shared" si="29"/>
        <v>0</v>
      </c>
      <c r="F56" s="139"/>
      <c r="G56" s="139"/>
    </row>
    <row r="57" spans="1:7" ht="19.5" customHeight="1" x14ac:dyDescent="0.3">
      <c r="A57" s="169" t="s">
        <v>259</v>
      </c>
      <c r="B57" s="141"/>
      <c r="C57" s="141"/>
      <c r="D57" s="141"/>
      <c r="E57" s="139">
        <f t="shared" si="29"/>
        <v>0</v>
      </c>
      <c r="F57" s="139"/>
      <c r="G57" s="139"/>
    </row>
    <row r="58" spans="1:7" ht="19.5" customHeight="1" x14ac:dyDescent="0.3">
      <c r="A58" s="169" t="s">
        <v>260</v>
      </c>
      <c r="B58" s="141"/>
      <c r="C58" s="141"/>
      <c r="D58" s="141"/>
      <c r="E58" s="139">
        <f t="shared" si="29"/>
        <v>0</v>
      </c>
      <c r="F58" s="139"/>
      <c r="G58" s="139"/>
    </row>
    <row r="59" spans="1:7" ht="19.5" customHeight="1" x14ac:dyDescent="0.3">
      <c r="A59" s="171" t="s">
        <v>261</v>
      </c>
      <c r="B59" s="141"/>
      <c r="C59" s="141"/>
      <c r="D59" s="141"/>
      <c r="E59" s="139">
        <f t="shared" si="29"/>
        <v>0</v>
      </c>
      <c r="F59" s="139"/>
      <c r="G59" s="139"/>
    </row>
    <row r="60" spans="1:7" x14ac:dyDescent="0.3">
      <c r="A60" s="170" t="s">
        <v>262</v>
      </c>
      <c r="B60" s="141">
        <v>1</v>
      </c>
      <c r="C60" s="141">
        <v>1</v>
      </c>
      <c r="D60" s="141"/>
      <c r="E60" s="139">
        <f t="shared" si="29"/>
        <v>1</v>
      </c>
      <c r="F60" s="139">
        <v>1</v>
      </c>
      <c r="G60" s="139"/>
    </row>
    <row r="61" spans="1:7" x14ac:dyDescent="0.3">
      <c r="A61" s="170" t="s">
        <v>263</v>
      </c>
      <c r="B61" s="141">
        <v>2</v>
      </c>
      <c r="C61" s="141"/>
      <c r="D61" s="141">
        <v>2</v>
      </c>
      <c r="E61" s="139">
        <f t="shared" si="29"/>
        <v>2</v>
      </c>
      <c r="F61" s="139"/>
      <c r="G61" s="139">
        <v>2</v>
      </c>
    </row>
    <row r="62" spans="1:7" x14ac:dyDescent="0.3">
      <c r="A62" s="170" t="s">
        <v>264</v>
      </c>
      <c r="B62" s="141">
        <v>7</v>
      </c>
      <c r="C62" s="141"/>
      <c r="D62" s="141">
        <v>7</v>
      </c>
      <c r="E62" s="139">
        <f t="shared" si="29"/>
        <v>7</v>
      </c>
      <c r="F62" s="139"/>
      <c r="G62" s="139">
        <v>7</v>
      </c>
    </row>
    <row r="63" spans="1:7" x14ac:dyDescent="0.3">
      <c r="A63" s="170" t="s">
        <v>265</v>
      </c>
      <c r="B63" s="141"/>
      <c r="C63" s="141"/>
      <c r="D63" s="141"/>
      <c r="E63" s="139">
        <f t="shared" si="29"/>
        <v>0</v>
      </c>
      <c r="F63" s="139"/>
      <c r="G63" s="139"/>
    </row>
    <row r="64" spans="1:7" x14ac:dyDescent="0.3">
      <c r="A64" s="170" t="s">
        <v>266</v>
      </c>
      <c r="B64" s="141"/>
      <c r="C64" s="141"/>
      <c r="D64" s="141"/>
      <c r="E64" s="139">
        <f t="shared" si="29"/>
        <v>0</v>
      </c>
      <c r="F64" s="139"/>
      <c r="G64" s="139"/>
    </row>
    <row r="65" spans="1:7" x14ac:dyDescent="0.3">
      <c r="A65" s="170" t="s">
        <v>267</v>
      </c>
      <c r="B65" s="141"/>
      <c r="C65" s="141"/>
      <c r="D65" s="141"/>
      <c r="E65" s="139">
        <f t="shared" si="29"/>
        <v>0</v>
      </c>
      <c r="F65" s="139"/>
      <c r="G65" s="139"/>
    </row>
    <row r="66" spans="1:7" x14ac:dyDescent="0.3">
      <c r="A66" s="170" t="s">
        <v>268</v>
      </c>
      <c r="B66" s="141"/>
      <c r="C66" s="141"/>
      <c r="D66" s="141"/>
      <c r="E66" s="139">
        <f t="shared" si="29"/>
        <v>0</v>
      </c>
      <c r="F66" s="139"/>
      <c r="G66" s="139"/>
    </row>
    <row r="67" spans="1:7" x14ac:dyDescent="0.3">
      <c r="A67" s="160" t="s">
        <v>269</v>
      </c>
      <c r="B67" s="141"/>
      <c r="C67" s="141"/>
      <c r="D67" s="141"/>
      <c r="E67" s="139">
        <f t="shared" si="29"/>
        <v>0</v>
      </c>
      <c r="F67" s="139"/>
      <c r="G67" s="139"/>
    </row>
    <row r="68" spans="1:7" x14ac:dyDescent="0.3">
      <c r="A68" s="167" t="s">
        <v>270</v>
      </c>
      <c r="B68" s="141">
        <v>1</v>
      </c>
      <c r="C68" s="141"/>
      <c r="D68" s="141">
        <v>1</v>
      </c>
      <c r="E68" s="139">
        <f t="shared" si="29"/>
        <v>1</v>
      </c>
      <c r="F68" s="139"/>
      <c r="G68" s="139">
        <v>1</v>
      </c>
    </row>
    <row r="69" spans="1:7" x14ac:dyDescent="0.3">
      <c r="A69" s="164" t="s">
        <v>271</v>
      </c>
      <c r="B69" s="141">
        <v>3</v>
      </c>
      <c r="C69" s="141"/>
      <c r="D69" s="141">
        <v>3</v>
      </c>
      <c r="E69" s="139">
        <f t="shared" si="29"/>
        <v>3</v>
      </c>
      <c r="F69" s="139"/>
      <c r="G69" s="139">
        <v>3</v>
      </c>
    </row>
    <row r="70" spans="1:7" x14ac:dyDescent="0.3">
      <c r="A70" s="172"/>
      <c r="B70" s="141"/>
      <c r="C70" s="141"/>
      <c r="D70" s="141"/>
      <c r="E70" s="139">
        <f t="shared" si="29"/>
        <v>0</v>
      </c>
      <c r="F70" s="139"/>
      <c r="G70" s="139"/>
    </row>
    <row r="71" spans="1:7" ht="14.25" customHeight="1" x14ac:dyDescent="0.3"/>
    <row r="72" spans="1:7" hidden="1" x14ac:dyDescent="0.3">
      <c r="A72" s="136"/>
    </row>
    <row r="73" spans="1:7" hidden="1" x14ac:dyDescent="0.3"/>
    <row r="74" spans="1:7" s="173" customFormat="1" x14ac:dyDescent="0.3">
      <c r="A74" s="173" t="s">
        <v>135</v>
      </c>
      <c r="E74" s="173" t="s">
        <v>150</v>
      </c>
    </row>
    <row r="75" spans="1:7" x14ac:dyDescent="0.3">
      <c r="E75" s="138"/>
      <c r="F75" s="138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B142" sqref="B142:G142"/>
      <selection pane="topRight" activeCell="B142" sqref="B142:G142"/>
      <selection pane="bottomLeft" activeCell="B142" sqref="B142:G142"/>
      <selection pane="bottomRight" activeCell="B142" sqref="B142:G142"/>
    </sheetView>
  </sheetViews>
  <sheetFormatPr defaultRowHeight="12.75" x14ac:dyDescent="0.2"/>
  <cols>
    <col min="1" max="1" width="31.28515625" style="178" customWidth="1"/>
    <col min="2" max="2" width="17" style="178" hidden="1" customWidth="1"/>
    <col min="3" max="3" width="18" style="178" hidden="1" customWidth="1"/>
    <col min="4" max="4" width="16.85546875" style="178" hidden="1" customWidth="1"/>
    <col min="5" max="5" width="16.140625" style="178" hidden="1" customWidth="1"/>
    <col min="6" max="6" width="14" style="178" hidden="1" customWidth="1"/>
    <col min="7" max="7" width="13.28515625" style="178" hidden="1" customWidth="1"/>
    <col min="8" max="8" width="17" style="178" hidden="1" customWidth="1"/>
    <col min="9" max="9" width="18" style="178" hidden="1" customWidth="1"/>
    <col min="10" max="10" width="16.85546875" style="178" hidden="1" customWidth="1"/>
    <col min="11" max="11" width="16.140625" style="178" hidden="1" customWidth="1"/>
    <col min="12" max="12" width="14" style="178" hidden="1" customWidth="1"/>
    <col min="13" max="13" width="13.28515625" style="178" hidden="1" customWidth="1"/>
    <col min="14" max="14" width="17" style="178" hidden="1" customWidth="1"/>
    <col min="15" max="15" width="18" style="178" hidden="1" customWidth="1"/>
    <col min="16" max="16" width="16.85546875" style="178" hidden="1" customWidth="1"/>
    <col min="17" max="17" width="16.140625" style="178" hidden="1" customWidth="1"/>
    <col min="18" max="18" width="14" style="178" hidden="1" customWidth="1"/>
    <col min="19" max="19" width="13.28515625" style="178" hidden="1" customWidth="1"/>
    <col min="20" max="20" width="17" style="178" hidden="1" customWidth="1"/>
    <col min="21" max="21" width="18" style="178" hidden="1" customWidth="1"/>
    <col min="22" max="22" width="16.85546875" style="178" hidden="1" customWidth="1"/>
    <col min="23" max="23" width="16.140625" style="178" hidden="1" customWidth="1"/>
    <col min="24" max="24" width="14" style="178" hidden="1" customWidth="1"/>
    <col min="25" max="25" width="13.28515625" style="178" hidden="1" customWidth="1"/>
    <col min="26" max="26" width="17.140625" style="178" hidden="1" customWidth="1"/>
    <col min="27" max="28" width="18" style="178" hidden="1" customWidth="1"/>
    <col min="29" max="29" width="16.85546875" style="178" hidden="1" customWidth="1"/>
    <col min="30" max="30" width="16.140625" style="178" hidden="1" customWidth="1"/>
    <col min="31" max="36" width="15.42578125" style="178" hidden="1" customWidth="1"/>
    <col min="37" max="37" width="15.42578125" style="178" customWidth="1"/>
    <col min="38" max="38" width="17.7109375" style="178" customWidth="1"/>
    <col min="39" max="39" width="0.28515625" style="178" customWidth="1"/>
    <col min="40" max="40" width="14.7109375" style="178" customWidth="1"/>
    <col min="41" max="41" width="15.28515625" style="178" customWidth="1"/>
    <col min="42" max="42" width="14.7109375" style="178" customWidth="1"/>
    <col min="43" max="43" width="15.28515625" style="178" customWidth="1"/>
    <col min="44" max="44" width="17.7109375" style="178" customWidth="1"/>
    <col min="45" max="45" width="13.28515625" style="178" hidden="1" customWidth="1"/>
    <col min="46" max="46" width="18" style="178" customWidth="1"/>
    <col min="47" max="47" width="18.140625" style="178" customWidth="1"/>
    <col min="48" max="48" width="17.5703125" style="178" customWidth="1"/>
    <col min="49" max="49" width="2.5703125" style="178" hidden="1" customWidth="1"/>
    <col min="50" max="50" width="17.5703125" style="178" customWidth="1"/>
    <col min="51" max="51" width="17.7109375" style="178" customWidth="1"/>
    <col min="52" max="52" width="17.5703125" style="178" customWidth="1"/>
    <col min="53" max="53" width="17.7109375" style="178" customWidth="1"/>
    <col min="54" max="54" width="18.42578125" style="178" customWidth="1"/>
    <col min="55" max="55" width="18.140625" style="178" customWidth="1"/>
    <col min="56" max="56" width="17.85546875" style="178" customWidth="1"/>
    <col min="57" max="57" width="17.7109375" style="178" customWidth="1"/>
    <col min="58" max="16384" width="9.140625" style="178"/>
  </cols>
  <sheetData>
    <row r="1" spans="1:57" ht="34.5" customHeight="1" x14ac:dyDescent="0.3">
      <c r="A1" s="605" t="s">
        <v>275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  <c r="AF1" s="605"/>
      <c r="AG1" s="605"/>
      <c r="AH1" s="605"/>
      <c r="AI1" s="605"/>
      <c r="AJ1" s="605"/>
      <c r="AK1" s="605"/>
      <c r="AL1" s="605"/>
      <c r="AM1" s="605"/>
      <c r="AN1" s="605"/>
      <c r="AO1" s="605"/>
      <c r="AP1" s="605"/>
      <c r="AQ1" s="605"/>
      <c r="AR1" s="605"/>
      <c r="AS1" s="605"/>
      <c r="AT1" s="177"/>
      <c r="AU1" s="177"/>
      <c r="AV1" s="177"/>
    </row>
    <row r="2" spans="1:57" s="182" customFormat="1" ht="94.5" customHeight="1" x14ac:dyDescent="0.25">
      <c r="A2" s="606" t="s">
        <v>276</v>
      </c>
      <c r="B2" s="607" t="s">
        <v>277</v>
      </c>
      <c r="C2" s="607"/>
      <c r="D2" s="607"/>
      <c r="E2" s="607"/>
      <c r="F2" s="607"/>
      <c r="G2" s="607"/>
      <c r="H2" s="607" t="s">
        <v>278</v>
      </c>
      <c r="I2" s="607"/>
      <c r="J2" s="607"/>
      <c r="K2" s="607"/>
      <c r="L2" s="607"/>
      <c r="M2" s="607"/>
      <c r="N2" s="607" t="s">
        <v>279</v>
      </c>
      <c r="O2" s="607"/>
      <c r="P2" s="607"/>
      <c r="Q2" s="607"/>
      <c r="R2" s="607"/>
      <c r="S2" s="607"/>
      <c r="T2" s="607" t="s">
        <v>280</v>
      </c>
      <c r="U2" s="607"/>
      <c r="V2" s="607"/>
      <c r="W2" s="607"/>
      <c r="X2" s="607"/>
      <c r="Y2" s="607"/>
      <c r="Z2" s="608" t="s">
        <v>281</v>
      </c>
      <c r="AA2" s="609"/>
      <c r="AB2" s="608" t="s">
        <v>282</v>
      </c>
      <c r="AC2" s="610"/>
      <c r="AD2" s="609"/>
      <c r="AE2" s="603" t="s">
        <v>283</v>
      </c>
      <c r="AF2" s="611"/>
      <c r="AG2" s="608" t="s">
        <v>284</v>
      </c>
      <c r="AH2" s="609"/>
      <c r="AI2" s="608" t="s">
        <v>285</v>
      </c>
      <c r="AJ2" s="609"/>
      <c r="AK2" s="603" t="s">
        <v>286</v>
      </c>
      <c r="AL2" s="604"/>
      <c r="AM2" s="611"/>
      <c r="AN2" s="612" t="s">
        <v>287</v>
      </c>
      <c r="AO2" s="612"/>
      <c r="AP2" s="610" t="s">
        <v>288</v>
      </c>
      <c r="AQ2" s="609"/>
      <c r="AR2" s="613" t="s">
        <v>289</v>
      </c>
      <c r="AS2" s="613"/>
      <c r="AT2" s="179" t="s">
        <v>290</v>
      </c>
      <c r="AU2" s="179" t="s">
        <v>291</v>
      </c>
      <c r="AV2" s="603" t="s">
        <v>292</v>
      </c>
      <c r="AW2" s="604"/>
      <c r="AX2" s="179" t="s">
        <v>293</v>
      </c>
      <c r="AY2" s="179" t="s">
        <v>294</v>
      </c>
      <c r="AZ2" s="180" t="s">
        <v>295</v>
      </c>
      <c r="BA2" s="181" t="s">
        <v>296</v>
      </c>
      <c r="BB2" s="181" t="s">
        <v>297</v>
      </c>
      <c r="BC2" s="180" t="s">
        <v>298</v>
      </c>
      <c r="BD2" s="181" t="s">
        <v>299</v>
      </c>
      <c r="BE2" s="181" t="s">
        <v>300</v>
      </c>
    </row>
    <row r="3" spans="1:57" ht="65.25" customHeight="1" x14ac:dyDescent="0.2">
      <c r="A3" s="606"/>
      <c r="B3" s="183" t="s">
        <v>301</v>
      </c>
      <c r="C3" s="183" t="s">
        <v>302</v>
      </c>
      <c r="D3" s="184" t="s">
        <v>303</v>
      </c>
      <c r="E3" s="184" t="s">
        <v>304</v>
      </c>
      <c r="F3" s="184" t="s">
        <v>305</v>
      </c>
      <c r="G3" s="184" t="s">
        <v>306</v>
      </c>
      <c r="H3" s="183" t="s">
        <v>301</v>
      </c>
      <c r="I3" s="183" t="s">
        <v>302</v>
      </c>
      <c r="J3" s="184" t="s">
        <v>303</v>
      </c>
      <c r="K3" s="184" t="s">
        <v>304</v>
      </c>
      <c r="L3" s="184" t="s">
        <v>305</v>
      </c>
      <c r="M3" s="184" t="s">
        <v>306</v>
      </c>
      <c r="N3" s="183" t="s">
        <v>301</v>
      </c>
      <c r="O3" s="183" t="s">
        <v>302</v>
      </c>
      <c r="P3" s="184" t="s">
        <v>303</v>
      </c>
      <c r="Q3" s="184" t="s">
        <v>304</v>
      </c>
      <c r="R3" s="184" t="s">
        <v>305</v>
      </c>
      <c r="S3" s="184" t="s">
        <v>306</v>
      </c>
      <c r="T3" s="183" t="s">
        <v>301</v>
      </c>
      <c r="U3" s="183" t="s">
        <v>302</v>
      </c>
      <c r="V3" s="184" t="s">
        <v>303</v>
      </c>
      <c r="W3" s="184" t="s">
        <v>304</v>
      </c>
      <c r="X3" s="184" t="s">
        <v>305</v>
      </c>
      <c r="Y3" s="184" t="s">
        <v>306</v>
      </c>
      <c r="Z3" s="183" t="s">
        <v>307</v>
      </c>
      <c r="AA3" s="183" t="s">
        <v>308</v>
      </c>
      <c r="AB3" s="183" t="s">
        <v>307</v>
      </c>
      <c r="AC3" s="183" t="s">
        <v>308</v>
      </c>
      <c r="AD3" s="183" t="s">
        <v>308</v>
      </c>
      <c r="AE3" s="183" t="s">
        <v>307</v>
      </c>
      <c r="AF3" s="183" t="s">
        <v>308</v>
      </c>
      <c r="AG3" s="183" t="s">
        <v>307</v>
      </c>
      <c r="AH3" s="183" t="s">
        <v>308</v>
      </c>
      <c r="AI3" s="183" t="s">
        <v>307</v>
      </c>
      <c r="AJ3" s="183" t="s">
        <v>308</v>
      </c>
      <c r="AK3" s="183" t="s">
        <v>307</v>
      </c>
      <c r="AL3" s="183" t="s">
        <v>308</v>
      </c>
      <c r="AM3" s="184"/>
      <c r="AN3" s="183" t="s">
        <v>307</v>
      </c>
      <c r="AO3" s="183" t="s">
        <v>308</v>
      </c>
      <c r="AP3" s="183" t="s">
        <v>307</v>
      </c>
      <c r="AQ3" s="183" t="s">
        <v>308</v>
      </c>
      <c r="AR3" s="183" t="s">
        <v>309</v>
      </c>
      <c r="AS3" s="184"/>
      <c r="AT3" s="183" t="s">
        <v>309</v>
      </c>
      <c r="AU3" s="183" t="s">
        <v>309</v>
      </c>
      <c r="AV3" s="183" t="s">
        <v>307</v>
      </c>
      <c r="AW3" s="185"/>
      <c r="AX3" s="183" t="s">
        <v>307</v>
      </c>
      <c r="AY3" s="183" t="s">
        <v>307</v>
      </c>
      <c r="AZ3" s="186" t="s">
        <v>307</v>
      </c>
      <c r="BA3" s="186" t="s">
        <v>307</v>
      </c>
      <c r="BB3" s="186" t="s">
        <v>307</v>
      </c>
      <c r="BC3" s="186" t="s">
        <v>307</v>
      </c>
      <c r="BD3" s="186" t="s">
        <v>307</v>
      </c>
      <c r="BE3" s="186" t="s">
        <v>307</v>
      </c>
    </row>
    <row r="4" spans="1:57" ht="27" customHeight="1" x14ac:dyDescent="0.2">
      <c r="A4" s="187" t="s">
        <v>310</v>
      </c>
      <c r="B4" s="188">
        <f t="shared" ref="B4:Y4" si="0">SUM(B5:B58)</f>
        <v>51</v>
      </c>
      <c r="C4" s="188">
        <f t="shared" si="0"/>
        <v>147.02500000000001</v>
      </c>
      <c r="D4" s="188">
        <f t="shared" si="0"/>
        <v>1281.4399999999996</v>
      </c>
      <c r="E4" s="188">
        <f t="shared" si="0"/>
        <v>226.17500000000001</v>
      </c>
      <c r="F4" s="188">
        <f t="shared" si="0"/>
        <v>1410.8400000000001</v>
      </c>
      <c r="G4" s="188">
        <f t="shared" si="0"/>
        <v>3116.48</v>
      </c>
      <c r="H4" s="188">
        <f t="shared" si="0"/>
        <v>52</v>
      </c>
      <c r="I4" s="188">
        <f t="shared" si="0"/>
        <v>152.52500000000001</v>
      </c>
      <c r="J4" s="188">
        <f t="shared" si="0"/>
        <v>1309.1599999999996</v>
      </c>
      <c r="K4" s="188">
        <f t="shared" si="0"/>
        <v>230.67500000000001</v>
      </c>
      <c r="L4" s="188">
        <f t="shared" si="0"/>
        <v>1442.0900000000001</v>
      </c>
      <c r="M4" s="188">
        <f t="shared" si="0"/>
        <v>3186.45</v>
      </c>
      <c r="N4" s="188">
        <f t="shared" si="0"/>
        <v>53</v>
      </c>
      <c r="O4" s="188">
        <f t="shared" si="0"/>
        <v>157.27500000000001</v>
      </c>
      <c r="P4" s="188">
        <f t="shared" si="0"/>
        <v>1334.5699999999997</v>
      </c>
      <c r="Q4" s="188">
        <f t="shared" si="0"/>
        <v>235.17500000000001</v>
      </c>
      <c r="R4" s="188">
        <f t="shared" si="0"/>
        <v>1470.3400000000001</v>
      </c>
      <c r="S4" s="188">
        <f t="shared" si="0"/>
        <v>3250.3599999999997</v>
      </c>
      <c r="T4" s="188">
        <f t="shared" si="0"/>
        <v>54</v>
      </c>
      <c r="U4" s="188">
        <f t="shared" si="0"/>
        <v>160.77500000000001</v>
      </c>
      <c r="V4" s="188">
        <f t="shared" si="0"/>
        <v>1350.7399999999998</v>
      </c>
      <c r="W4" s="188">
        <f t="shared" si="0"/>
        <v>237.42500000000001</v>
      </c>
      <c r="X4" s="188">
        <f t="shared" si="0"/>
        <v>1492.8400000000001</v>
      </c>
      <c r="Y4" s="188">
        <f t="shared" si="0"/>
        <v>3295.7799999999997</v>
      </c>
      <c r="Z4" s="189">
        <f t="shared" ref="Z4:BE4" si="1">Z59+Z60+Z61+Z62+Z63+Z64</f>
        <v>115.85</v>
      </c>
      <c r="AA4" s="189">
        <f t="shared" si="1"/>
        <v>115.85</v>
      </c>
      <c r="AB4" s="189">
        <f t="shared" si="1"/>
        <v>118.75</v>
      </c>
      <c r="AC4" s="189">
        <f t="shared" si="1"/>
        <v>0</v>
      </c>
      <c r="AD4" s="189">
        <f t="shared" si="1"/>
        <v>118.75</v>
      </c>
      <c r="AE4" s="189">
        <f t="shared" si="1"/>
        <v>121.19999999999999</v>
      </c>
      <c r="AF4" s="189">
        <f t="shared" si="1"/>
        <v>121.19999999999999</v>
      </c>
      <c r="AG4" s="189">
        <f t="shared" si="1"/>
        <v>85.8</v>
      </c>
      <c r="AH4" s="189">
        <f t="shared" si="1"/>
        <v>85.8</v>
      </c>
      <c r="AI4" s="189">
        <f t="shared" si="1"/>
        <v>35.400000000000006</v>
      </c>
      <c r="AJ4" s="189">
        <f t="shared" si="1"/>
        <v>35.400000000000006</v>
      </c>
      <c r="AK4" s="189">
        <f t="shared" si="1"/>
        <v>121.19999999999999</v>
      </c>
      <c r="AL4" s="189">
        <f t="shared" si="1"/>
        <v>121.19999999999999</v>
      </c>
      <c r="AM4" s="189">
        <f t="shared" si="1"/>
        <v>0</v>
      </c>
      <c r="AN4" s="189">
        <f t="shared" si="1"/>
        <v>85.8</v>
      </c>
      <c r="AO4" s="189">
        <f t="shared" si="1"/>
        <v>85.8</v>
      </c>
      <c r="AP4" s="189">
        <f t="shared" si="1"/>
        <v>35.400000000000006</v>
      </c>
      <c r="AQ4" s="189">
        <f t="shared" si="1"/>
        <v>35.400000000000006</v>
      </c>
      <c r="AR4" s="189">
        <f t="shared" si="1"/>
        <v>122</v>
      </c>
      <c r="AS4" s="189">
        <f t="shared" si="1"/>
        <v>0</v>
      </c>
      <c r="AT4" s="189">
        <f t="shared" si="1"/>
        <v>86.6</v>
      </c>
      <c r="AU4" s="189">
        <f t="shared" si="1"/>
        <v>35.400000000000006</v>
      </c>
      <c r="AV4" s="189">
        <f t="shared" si="1"/>
        <v>123.69999999999999</v>
      </c>
      <c r="AW4" s="189">
        <f t="shared" si="1"/>
        <v>0</v>
      </c>
      <c r="AX4" s="189">
        <f t="shared" si="1"/>
        <v>88.3</v>
      </c>
      <c r="AY4" s="189">
        <f t="shared" si="1"/>
        <v>35.400000000000006</v>
      </c>
      <c r="AZ4" s="190">
        <f t="shared" si="1"/>
        <v>123.69999999999999</v>
      </c>
      <c r="BA4" s="190">
        <f t="shared" si="1"/>
        <v>88.3</v>
      </c>
      <c r="BB4" s="190">
        <f t="shared" si="1"/>
        <v>35.400000000000006</v>
      </c>
      <c r="BC4" s="190">
        <f t="shared" si="1"/>
        <v>123.69999999999999</v>
      </c>
      <c r="BD4" s="190">
        <f t="shared" si="1"/>
        <v>88.3</v>
      </c>
      <c r="BE4" s="190">
        <f t="shared" si="1"/>
        <v>35.400000000000006</v>
      </c>
    </row>
    <row r="5" spans="1:57" ht="15" hidden="1" customHeight="1" x14ac:dyDescent="0.2">
      <c r="A5" s="191" t="s">
        <v>311</v>
      </c>
      <c r="B5" s="192">
        <v>1</v>
      </c>
      <c r="C5" s="192">
        <v>1.5</v>
      </c>
      <c r="D5" s="192">
        <v>29.25</v>
      </c>
      <c r="E5" s="192">
        <v>6.5</v>
      </c>
      <c r="F5" s="192">
        <v>32.25</v>
      </c>
      <c r="G5" s="192">
        <f t="shared" ref="G5:G36" si="2">SUM(B5:F5)</f>
        <v>70.5</v>
      </c>
      <c r="H5" s="192">
        <v>1</v>
      </c>
      <c r="I5" s="192">
        <v>1.5</v>
      </c>
      <c r="J5" s="192">
        <v>29.25</v>
      </c>
      <c r="K5" s="192">
        <v>6.5</v>
      </c>
      <c r="L5" s="192">
        <v>32.25</v>
      </c>
      <c r="M5" s="192">
        <f t="shared" ref="M5:M36" si="3">SUM(H5:L5)</f>
        <v>70.5</v>
      </c>
      <c r="N5" s="192">
        <v>1</v>
      </c>
      <c r="O5" s="192">
        <v>1.5</v>
      </c>
      <c r="P5" s="192">
        <v>29.25</v>
      </c>
      <c r="Q5" s="192">
        <v>6.5</v>
      </c>
      <c r="R5" s="192">
        <v>32.25</v>
      </c>
      <c r="S5" s="192">
        <f t="shared" ref="S5:S36" si="4">SUM(N5:R5)</f>
        <v>70.5</v>
      </c>
      <c r="T5" s="192">
        <v>1</v>
      </c>
      <c r="U5" s="192">
        <v>1.5</v>
      </c>
      <c r="V5" s="192">
        <v>29.25</v>
      </c>
      <c r="W5" s="192">
        <v>6.5</v>
      </c>
      <c r="X5" s="192">
        <v>32.25</v>
      </c>
      <c r="Y5" s="192">
        <f t="shared" ref="Y5:Y36" si="5">SUM(T5:X5)</f>
        <v>70.5</v>
      </c>
      <c r="Z5" s="192">
        <f t="shared" ref="Z5:Z36" si="6">(B5*7+H5*2+N5*2+T5*1)/12</f>
        <v>1</v>
      </c>
      <c r="AA5" s="193">
        <f t="shared" ref="AA5:AA36" si="7">(C5*7+I5*2+O5*2+U5*1)/12</f>
        <v>1.5</v>
      </c>
      <c r="AB5" s="193"/>
      <c r="AC5" s="192">
        <f>(D5*7+J5*2+P5*2+V5*1)/12</f>
        <v>29.25</v>
      </c>
      <c r="AD5" s="192">
        <f>(E5*7+K5*2+Q5*2+W5*1)/12</f>
        <v>6.5</v>
      </c>
      <c r="AE5" s="192">
        <f>(F5*7+L5*2+R5*2+X5*1)/12</f>
        <v>32.25</v>
      </c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3">
        <f t="shared" ref="AS5:AS36" si="8">SUM(Z5:AE5)</f>
        <v>70.5</v>
      </c>
      <c r="AT5" s="193"/>
      <c r="AU5" s="193"/>
      <c r="AV5" s="193"/>
      <c r="AW5" s="178">
        <v>32.25</v>
      </c>
      <c r="AX5" s="194"/>
      <c r="AY5" s="194"/>
      <c r="AZ5" s="195"/>
      <c r="BA5" s="194"/>
      <c r="BB5" s="194"/>
      <c r="BC5" s="195"/>
      <c r="BD5" s="194"/>
      <c r="BE5" s="194"/>
    </row>
    <row r="6" spans="1:57" ht="15" hidden="1" customHeight="1" x14ac:dyDescent="0.2">
      <c r="A6" s="191" t="s">
        <v>312</v>
      </c>
      <c r="B6" s="192">
        <v>1</v>
      </c>
      <c r="C6" s="192">
        <v>1</v>
      </c>
      <c r="D6" s="192">
        <v>27.72</v>
      </c>
      <c r="E6" s="192">
        <v>6.5</v>
      </c>
      <c r="F6" s="192">
        <v>30.75</v>
      </c>
      <c r="G6" s="192">
        <f t="shared" si="2"/>
        <v>66.97</v>
      </c>
      <c r="H6" s="192">
        <v>1</v>
      </c>
      <c r="I6" s="192">
        <v>1</v>
      </c>
      <c r="J6" s="192">
        <v>27.72</v>
      </c>
      <c r="K6" s="192">
        <v>6.5</v>
      </c>
      <c r="L6" s="192">
        <v>30.75</v>
      </c>
      <c r="M6" s="192">
        <f t="shared" si="3"/>
        <v>66.97</v>
      </c>
      <c r="N6" s="192">
        <v>1</v>
      </c>
      <c r="O6" s="192">
        <v>1</v>
      </c>
      <c r="P6" s="192">
        <v>27.72</v>
      </c>
      <c r="Q6" s="192">
        <v>6.5</v>
      </c>
      <c r="R6" s="192">
        <v>30.75</v>
      </c>
      <c r="S6" s="192">
        <f t="shared" si="4"/>
        <v>66.97</v>
      </c>
      <c r="T6" s="192">
        <v>1</v>
      </c>
      <c r="U6" s="192">
        <v>1</v>
      </c>
      <c r="V6" s="192">
        <v>27.72</v>
      </c>
      <c r="W6" s="192">
        <v>6.5</v>
      </c>
      <c r="X6" s="192">
        <v>30.75</v>
      </c>
      <c r="Y6" s="192">
        <f t="shared" si="5"/>
        <v>66.97</v>
      </c>
      <c r="Z6" s="192">
        <f t="shared" si="6"/>
        <v>1</v>
      </c>
      <c r="AA6" s="193">
        <f t="shared" si="7"/>
        <v>1</v>
      </c>
      <c r="AB6" s="193"/>
      <c r="AC6" s="192">
        <f>(D6*7+J6*2+P6*2+V6*1)/12+0.03</f>
        <v>27.75</v>
      </c>
      <c r="AD6" s="192">
        <f t="shared" ref="AD6:AE8" si="9">(E6*7+K6*2+Q6*2+W6*1)/12</f>
        <v>6.5</v>
      </c>
      <c r="AE6" s="192">
        <f t="shared" si="9"/>
        <v>30.75</v>
      </c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3">
        <f t="shared" si="8"/>
        <v>67</v>
      </c>
      <c r="AT6" s="193"/>
      <c r="AU6" s="193"/>
      <c r="AV6" s="193"/>
      <c r="AW6" s="178">
        <v>30.75</v>
      </c>
      <c r="AX6" s="194"/>
      <c r="AY6" s="194"/>
      <c r="AZ6" s="195"/>
      <c r="BA6" s="194"/>
      <c r="BB6" s="194"/>
      <c r="BC6" s="195"/>
      <c r="BD6" s="194"/>
      <c r="BE6" s="194"/>
    </row>
    <row r="7" spans="1:57" ht="15" hidden="1" customHeight="1" x14ac:dyDescent="0.2">
      <c r="A7" s="196" t="s">
        <v>313</v>
      </c>
      <c r="B7" s="192">
        <v>1</v>
      </c>
      <c r="C7" s="192">
        <v>1</v>
      </c>
      <c r="D7" s="192">
        <v>27</v>
      </c>
      <c r="E7" s="192">
        <v>6.5</v>
      </c>
      <c r="F7" s="192">
        <v>30.25</v>
      </c>
      <c r="G7" s="192">
        <f t="shared" si="2"/>
        <v>65.75</v>
      </c>
      <c r="H7" s="192">
        <v>1</v>
      </c>
      <c r="I7" s="192">
        <v>1</v>
      </c>
      <c r="J7" s="192">
        <v>27</v>
      </c>
      <c r="K7" s="192">
        <v>6.5</v>
      </c>
      <c r="L7" s="192">
        <v>30.25</v>
      </c>
      <c r="M7" s="192">
        <f t="shared" si="3"/>
        <v>65.75</v>
      </c>
      <c r="N7" s="192">
        <v>1</v>
      </c>
      <c r="O7" s="192">
        <v>1</v>
      </c>
      <c r="P7" s="192">
        <v>27</v>
      </c>
      <c r="Q7" s="192">
        <v>6.5</v>
      </c>
      <c r="R7" s="192">
        <v>30.25</v>
      </c>
      <c r="S7" s="192">
        <f t="shared" si="4"/>
        <v>65.75</v>
      </c>
      <c r="T7" s="192">
        <v>1</v>
      </c>
      <c r="U7" s="192">
        <v>1</v>
      </c>
      <c r="V7" s="192">
        <v>27</v>
      </c>
      <c r="W7" s="192">
        <v>6.5</v>
      </c>
      <c r="X7" s="192">
        <v>30.25</v>
      </c>
      <c r="Y7" s="192">
        <f t="shared" si="5"/>
        <v>65.75</v>
      </c>
      <c r="Z7" s="192">
        <f t="shared" si="6"/>
        <v>1</v>
      </c>
      <c r="AA7" s="193">
        <f t="shared" si="7"/>
        <v>1</v>
      </c>
      <c r="AB7" s="193"/>
      <c r="AC7" s="192">
        <f>(D7*7+J7*2+P7*2+V7*1)/12</f>
        <v>27</v>
      </c>
      <c r="AD7" s="192">
        <f t="shared" si="9"/>
        <v>6.5</v>
      </c>
      <c r="AE7" s="192">
        <f t="shared" si="9"/>
        <v>30.25</v>
      </c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3">
        <f t="shared" si="8"/>
        <v>65.75</v>
      </c>
      <c r="AT7" s="193"/>
      <c r="AU7" s="193"/>
      <c r="AV7" s="193"/>
      <c r="AW7" s="178">
        <v>30.25</v>
      </c>
      <c r="AX7" s="194"/>
      <c r="AY7" s="194"/>
      <c r="AZ7" s="195"/>
      <c r="BA7" s="194"/>
      <c r="BB7" s="194"/>
      <c r="BC7" s="195"/>
      <c r="BD7" s="194"/>
      <c r="BE7" s="194"/>
    </row>
    <row r="8" spans="1:57" ht="15" hidden="1" customHeight="1" x14ac:dyDescent="0.2">
      <c r="A8" s="191" t="s">
        <v>314</v>
      </c>
      <c r="B8" s="192">
        <v>1</v>
      </c>
      <c r="C8" s="192">
        <v>7.5</v>
      </c>
      <c r="D8" s="192">
        <v>42.1</v>
      </c>
      <c r="E8" s="192">
        <v>8</v>
      </c>
      <c r="F8" s="192">
        <v>42.25</v>
      </c>
      <c r="G8" s="192">
        <f t="shared" si="2"/>
        <v>100.85</v>
      </c>
      <c r="H8" s="192">
        <v>1</v>
      </c>
      <c r="I8" s="192">
        <v>7.5</v>
      </c>
      <c r="J8" s="192">
        <v>42.1</v>
      </c>
      <c r="K8" s="192">
        <v>8</v>
      </c>
      <c r="L8" s="192">
        <v>42.25</v>
      </c>
      <c r="M8" s="192">
        <f t="shared" si="3"/>
        <v>100.85</v>
      </c>
      <c r="N8" s="192">
        <v>1</v>
      </c>
      <c r="O8" s="192">
        <v>7.5</v>
      </c>
      <c r="P8" s="192">
        <v>42.1</v>
      </c>
      <c r="Q8" s="192">
        <v>8</v>
      </c>
      <c r="R8" s="192">
        <v>42.25</v>
      </c>
      <c r="S8" s="192">
        <f t="shared" si="4"/>
        <v>100.85</v>
      </c>
      <c r="T8" s="192">
        <v>1</v>
      </c>
      <c r="U8" s="192">
        <v>7.5</v>
      </c>
      <c r="V8" s="192">
        <v>42.1</v>
      </c>
      <c r="W8" s="192">
        <v>8</v>
      </c>
      <c r="X8" s="192">
        <v>42.25</v>
      </c>
      <c r="Y8" s="192">
        <f t="shared" si="5"/>
        <v>100.85</v>
      </c>
      <c r="Z8" s="192">
        <f t="shared" si="6"/>
        <v>1</v>
      </c>
      <c r="AA8" s="193">
        <f t="shared" si="7"/>
        <v>7.5</v>
      </c>
      <c r="AB8" s="193"/>
      <c r="AC8" s="192">
        <f>(D8*7+J8*2+P8*2+V8*1)/12-0.1</f>
        <v>42</v>
      </c>
      <c r="AD8" s="192">
        <f t="shared" si="9"/>
        <v>8</v>
      </c>
      <c r="AE8" s="192">
        <f t="shared" si="9"/>
        <v>42.25</v>
      </c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3">
        <f t="shared" si="8"/>
        <v>100.75</v>
      </c>
      <c r="AT8" s="193"/>
      <c r="AU8" s="193"/>
      <c r="AV8" s="193"/>
      <c r="AW8" s="178">
        <v>42.25</v>
      </c>
      <c r="AX8" s="194"/>
      <c r="AY8" s="194"/>
      <c r="AZ8" s="195"/>
      <c r="BA8" s="194"/>
      <c r="BB8" s="194"/>
      <c r="BC8" s="195"/>
      <c r="BD8" s="194"/>
      <c r="BE8" s="194"/>
    </row>
    <row r="9" spans="1:57" ht="15" hidden="1" customHeight="1" x14ac:dyDescent="0.2">
      <c r="A9" s="191" t="s">
        <v>315</v>
      </c>
      <c r="B9" s="192">
        <v>1</v>
      </c>
      <c r="C9" s="192">
        <v>6</v>
      </c>
      <c r="D9" s="192">
        <v>24.5</v>
      </c>
      <c r="E9" s="192">
        <v>12.5</v>
      </c>
      <c r="F9" s="192">
        <v>30.1</v>
      </c>
      <c r="G9" s="192">
        <f t="shared" si="2"/>
        <v>74.099999999999994</v>
      </c>
      <c r="H9" s="192">
        <v>1</v>
      </c>
      <c r="I9" s="192">
        <v>6</v>
      </c>
      <c r="J9" s="192">
        <v>24.5</v>
      </c>
      <c r="K9" s="192">
        <v>12.5</v>
      </c>
      <c r="L9" s="192">
        <v>30.1</v>
      </c>
      <c r="M9" s="192">
        <f t="shared" si="3"/>
        <v>74.099999999999994</v>
      </c>
      <c r="N9" s="192">
        <v>1</v>
      </c>
      <c r="O9" s="192">
        <v>6</v>
      </c>
      <c r="P9" s="192">
        <v>24.5</v>
      </c>
      <c r="Q9" s="192">
        <v>12.5</v>
      </c>
      <c r="R9" s="192">
        <v>30.1</v>
      </c>
      <c r="S9" s="192">
        <f t="shared" si="4"/>
        <v>74.099999999999994</v>
      </c>
      <c r="T9" s="192">
        <v>1</v>
      </c>
      <c r="U9" s="192">
        <v>6</v>
      </c>
      <c r="V9" s="192">
        <v>24.5</v>
      </c>
      <c r="W9" s="192">
        <v>12.5</v>
      </c>
      <c r="X9" s="192">
        <v>30.1</v>
      </c>
      <c r="Y9" s="192">
        <f t="shared" si="5"/>
        <v>74.099999999999994</v>
      </c>
      <c r="Z9" s="192">
        <f t="shared" si="6"/>
        <v>1</v>
      </c>
      <c r="AA9" s="193">
        <f t="shared" si="7"/>
        <v>6</v>
      </c>
      <c r="AB9" s="193"/>
      <c r="AC9" s="192">
        <f>(D9*7+J9*2+P9*2+V9*1)/12</f>
        <v>24.5</v>
      </c>
      <c r="AD9" s="192">
        <f>(E9*7+K9*2+Q9*2+W9*1)/12</f>
        <v>12.5</v>
      </c>
      <c r="AE9" s="192">
        <f>(F9*7+L9*2+R9*2+X9*1)/12-0.1</f>
        <v>30.000000000000004</v>
      </c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3">
        <f t="shared" si="8"/>
        <v>74</v>
      </c>
      <c r="AT9" s="193"/>
      <c r="AU9" s="193"/>
      <c r="AV9" s="193"/>
      <c r="AW9" s="178">
        <v>30.000000000000004</v>
      </c>
      <c r="AX9" s="194"/>
      <c r="AY9" s="194"/>
      <c r="AZ9" s="195"/>
      <c r="BA9" s="194"/>
      <c r="BB9" s="194"/>
      <c r="BC9" s="195"/>
      <c r="BD9" s="194"/>
      <c r="BE9" s="194"/>
    </row>
    <row r="10" spans="1:57" ht="15" hidden="1" customHeight="1" x14ac:dyDescent="0.2">
      <c r="A10" s="191" t="s">
        <v>316</v>
      </c>
      <c r="B10" s="192">
        <v>1</v>
      </c>
      <c r="C10" s="192">
        <v>1</v>
      </c>
      <c r="D10" s="192">
        <v>20.95</v>
      </c>
      <c r="E10" s="192">
        <v>4.5</v>
      </c>
      <c r="F10" s="192">
        <v>26.5</v>
      </c>
      <c r="G10" s="192">
        <f t="shared" si="2"/>
        <v>53.95</v>
      </c>
      <c r="H10" s="192">
        <v>1</v>
      </c>
      <c r="I10" s="192">
        <v>1</v>
      </c>
      <c r="J10" s="192">
        <v>20.95</v>
      </c>
      <c r="K10" s="192">
        <v>4.5</v>
      </c>
      <c r="L10" s="192">
        <v>26.5</v>
      </c>
      <c r="M10" s="192">
        <f t="shared" si="3"/>
        <v>53.95</v>
      </c>
      <c r="N10" s="192">
        <v>1</v>
      </c>
      <c r="O10" s="192">
        <v>1</v>
      </c>
      <c r="P10" s="192">
        <v>20.95</v>
      </c>
      <c r="Q10" s="192">
        <v>4.5</v>
      </c>
      <c r="R10" s="192">
        <v>26.5</v>
      </c>
      <c r="S10" s="192">
        <f t="shared" si="4"/>
        <v>53.95</v>
      </c>
      <c r="T10" s="192">
        <v>1</v>
      </c>
      <c r="U10" s="192">
        <v>1</v>
      </c>
      <c r="V10" s="192">
        <v>20.95</v>
      </c>
      <c r="W10" s="192">
        <v>4.5</v>
      </c>
      <c r="X10" s="192">
        <v>26.5</v>
      </c>
      <c r="Y10" s="192">
        <f t="shared" si="5"/>
        <v>53.95</v>
      </c>
      <c r="Z10" s="192">
        <f t="shared" si="6"/>
        <v>1</v>
      </c>
      <c r="AA10" s="193">
        <f t="shared" si="7"/>
        <v>1</v>
      </c>
      <c r="AB10" s="193"/>
      <c r="AC10" s="192">
        <f>(D10*7+J10*2+P10*2+V10*1)/12+0.05</f>
        <v>21</v>
      </c>
      <c r="AD10" s="192">
        <f>(E10*7+K10*2+Q10*2+W10*1)/12</f>
        <v>4.5</v>
      </c>
      <c r="AE10" s="192">
        <f>(F10*7+L10*2+R10*2+X10*1)/12</f>
        <v>26.5</v>
      </c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3">
        <f t="shared" si="8"/>
        <v>54</v>
      </c>
      <c r="AT10" s="193"/>
      <c r="AU10" s="193"/>
      <c r="AV10" s="193"/>
      <c r="AW10" s="178">
        <v>26.5</v>
      </c>
      <c r="AX10" s="194"/>
      <c r="AY10" s="194"/>
      <c r="AZ10" s="195"/>
      <c r="BA10" s="194"/>
      <c r="BB10" s="194"/>
      <c r="BC10" s="195"/>
      <c r="BD10" s="194"/>
      <c r="BE10" s="194"/>
    </row>
    <row r="11" spans="1:57" ht="15" hidden="1" customHeight="1" x14ac:dyDescent="0.2">
      <c r="A11" s="191" t="s">
        <v>317</v>
      </c>
      <c r="B11" s="192">
        <v>1</v>
      </c>
      <c r="C11" s="192">
        <v>4</v>
      </c>
      <c r="D11" s="192">
        <v>39.51</v>
      </c>
      <c r="E11" s="192">
        <v>7.5</v>
      </c>
      <c r="F11" s="192">
        <v>40.049999999999997</v>
      </c>
      <c r="G11" s="192">
        <f t="shared" si="2"/>
        <v>92.06</v>
      </c>
      <c r="H11" s="192">
        <v>1</v>
      </c>
      <c r="I11" s="192">
        <v>4</v>
      </c>
      <c r="J11" s="192">
        <v>39.51</v>
      </c>
      <c r="K11" s="192">
        <v>7.5</v>
      </c>
      <c r="L11" s="192">
        <v>40.049999999999997</v>
      </c>
      <c r="M11" s="192">
        <f t="shared" si="3"/>
        <v>92.06</v>
      </c>
      <c r="N11" s="192">
        <v>1</v>
      </c>
      <c r="O11" s="192">
        <v>4</v>
      </c>
      <c r="P11" s="192">
        <v>39.51</v>
      </c>
      <c r="Q11" s="192">
        <v>7.5</v>
      </c>
      <c r="R11" s="192">
        <v>40.049999999999997</v>
      </c>
      <c r="S11" s="192">
        <f t="shared" si="4"/>
        <v>92.06</v>
      </c>
      <c r="T11" s="192">
        <v>1</v>
      </c>
      <c r="U11" s="192">
        <v>4</v>
      </c>
      <c r="V11" s="192">
        <v>39.51</v>
      </c>
      <c r="W11" s="192">
        <v>7.5</v>
      </c>
      <c r="X11" s="192">
        <v>40.049999999999997</v>
      </c>
      <c r="Y11" s="192">
        <f t="shared" si="5"/>
        <v>92.06</v>
      </c>
      <c r="Z11" s="192">
        <f t="shared" si="6"/>
        <v>1</v>
      </c>
      <c r="AA11" s="193">
        <f t="shared" si="7"/>
        <v>4</v>
      </c>
      <c r="AB11" s="193"/>
      <c r="AC11" s="192">
        <f>(D11*7+J11*2+P11*2+V11*1)/12-0.01</f>
        <v>39.5</v>
      </c>
      <c r="AD11" s="192">
        <f>(E11*7+K11*2+Q11*2+W11*1)/12</f>
        <v>7.5</v>
      </c>
      <c r="AE11" s="192">
        <f>(F11*7+L11*2+R11*2+X11*1)/12-0.05</f>
        <v>40</v>
      </c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3">
        <f t="shared" si="8"/>
        <v>92</v>
      </c>
      <c r="AT11" s="193"/>
      <c r="AU11" s="193"/>
      <c r="AV11" s="193"/>
      <c r="AW11" s="178">
        <v>40</v>
      </c>
      <c r="AX11" s="194"/>
      <c r="AY11" s="194"/>
      <c r="AZ11" s="195"/>
      <c r="BA11" s="194"/>
      <c r="BB11" s="194"/>
      <c r="BC11" s="195"/>
      <c r="BD11" s="194"/>
      <c r="BE11" s="194"/>
    </row>
    <row r="12" spans="1:57" ht="15" hidden="1" customHeight="1" x14ac:dyDescent="0.2">
      <c r="A12" s="191" t="s">
        <v>318</v>
      </c>
      <c r="B12" s="192">
        <v>1</v>
      </c>
      <c r="C12" s="192">
        <v>4.5</v>
      </c>
      <c r="D12" s="192">
        <v>28.6</v>
      </c>
      <c r="E12" s="192">
        <v>6.8</v>
      </c>
      <c r="F12" s="192">
        <v>33.75</v>
      </c>
      <c r="G12" s="192">
        <f t="shared" si="2"/>
        <v>74.650000000000006</v>
      </c>
      <c r="H12" s="192">
        <v>1</v>
      </c>
      <c r="I12" s="192">
        <v>4.5</v>
      </c>
      <c r="J12" s="192">
        <v>28.6</v>
      </c>
      <c r="K12" s="192">
        <v>6.8</v>
      </c>
      <c r="L12" s="192">
        <v>33.75</v>
      </c>
      <c r="M12" s="192">
        <f t="shared" si="3"/>
        <v>74.650000000000006</v>
      </c>
      <c r="N12" s="192">
        <v>1</v>
      </c>
      <c r="O12" s="192">
        <v>4.5</v>
      </c>
      <c r="P12" s="192">
        <v>28.6</v>
      </c>
      <c r="Q12" s="192">
        <v>6.8</v>
      </c>
      <c r="R12" s="192">
        <v>33.75</v>
      </c>
      <c r="S12" s="192">
        <f t="shared" si="4"/>
        <v>74.650000000000006</v>
      </c>
      <c r="T12" s="192">
        <v>1</v>
      </c>
      <c r="U12" s="192">
        <v>4.5</v>
      </c>
      <c r="V12" s="192">
        <v>28.6</v>
      </c>
      <c r="W12" s="192">
        <v>6.8</v>
      </c>
      <c r="X12" s="192">
        <v>33.75</v>
      </c>
      <c r="Y12" s="192">
        <f t="shared" si="5"/>
        <v>74.650000000000006</v>
      </c>
      <c r="Z12" s="192">
        <f t="shared" si="6"/>
        <v>1</v>
      </c>
      <c r="AA12" s="193">
        <f t="shared" si="7"/>
        <v>4.5</v>
      </c>
      <c r="AB12" s="193"/>
      <c r="AC12" s="192">
        <f>(D12*7+J12*2+P12*2+V12*1)/12-0.1</f>
        <v>28.500000000000004</v>
      </c>
      <c r="AD12" s="192">
        <f>(E12*7+K12*2+Q12*2+W12*1)/12-0.05</f>
        <v>6.75</v>
      </c>
      <c r="AE12" s="192">
        <f>(F12*7+L12*2+R12*2+X12*1)/12</f>
        <v>33.75</v>
      </c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3">
        <f t="shared" si="8"/>
        <v>74.5</v>
      </c>
      <c r="AT12" s="193"/>
      <c r="AU12" s="193"/>
      <c r="AV12" s="193"/>
      <c r="AW12" s="178">
        <v>33.75</v>
      </c>
      <c r="AX12" s="194"/>
      <c r="AY12" s="194"/>
      <c r="AZ12" s="195"/>
      <c r="BA12" s="194"/>
      <c r="BB12" s="194"/>
      <c r="BC12" s="195"/>
      <c r="BD12" s="194"/>
      <c r="BE12" s="194"/>
    </row>
    <row r="13" spans="1:57" ht="15" hidden="1" customHeight="1" x14ac:dyDescent="0.2">
      <c r="A13" s="191" t="s">
        <v>319</v>
      </c>
      <c r="B13" s="192">
        <v>1</v>
      </c>
      <c r="C13" s="192">
        <v>1</v>
      </c>
      <c r="D13" s="192">
        <v>22.5</v>
      </c>
      <c r="E13" s="192">
        <v>6</v>
      </c>
      <c r="F13" s="192">
        <v>27</v>
      </c>
      <c r="G13" s="192">
        <f t="shared" si="2"/>
        <v>57.5</v>
      </c>
      <c r="H13" s="192">
        <v>1</v>
      </c>
      <c r="I13" s="192">
        <v>1</v>
      </c>
      <c r="J13" s="192">
        <v>22.5</v>
      </c>
      <c r="K13" s="192">
        <v>6</v>
      </c>
      <c r="L13" s="192">
        <v>27</v>
      </c>
      <c r="M13" s="192">
        <f t="shared" si="3"/>
        <v>57.5</v>
      </c>
      <c r="N13" s="192">
        <v>1</v>
      </c>
      <c r="O13" s="192">
        <v>1</v>
      </c>
      <c r="P13" s="192">
        <v>22.5</v>
      </c>
      <c r="Q13" s="192">
        <v>6</v>
      </c>
      <c r="R13" s="192">
        <v>27</v>
      </c>
      <c r="S13" s="192">
        <f t="shared" si="4"/>
        <v>57.5</v>
      </c>
      <c r="T13" s="192">
        <v>1</v>
      </c>
      <c r="U13" s="192">
        <v>1</v>
      </c>
      <c r="V13" s="192">
        <v>22.5</v>
      </c>
      <c r="W13" s="192">
        <v>6</v>
      </c>
      <c r="X13" s="192">
        <v>27</v>
      </c>
      <c r="Y13" s="192">
        <f t="shared" si="5"/>
        <v>57.5</v>
      </c>
      <c r="Z13" s="192">
        <f t="shared" si="6"/>
        <v>1</v>
      </c>
      <c r="AA13" s="193">
        <f t="shared" si="7"/>
        <v>1</v>
      </c>
      <c r="AB13" s="193"/>
      <c r="AC13" s="192">
        <f>(D13*7+J13*2+P13*2+V13*1)/12</f>
        <v>22.5</v>
      </c>
      <c r="AD13" s="192">
        <f>(E13*7+K13*2+Q13*2+W13*1)/12</f>
        <v>6</v>
      </c>
      <c r="AE13" s="192">
        <f>(F13*7+L13*2+R13*2+X13*1)/12</f>
        <v>27</v>
      </c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3">
        <f t="shared" si="8"/>
        <v>57.5</v>
      </c>
      <c r="AT13" s="193"/>
      <c r="AU13" s="193"/>
      <c r="AV13" s="193"/>
      <c r="AW13" s="178">
        <v>27</v>
      </c>
      <c r="AX13" s="194"/>
      <c r="AY13" s="194"/>
      <c r="AZ13" s="195"/>
      <c r="BA13" s="194"/>
      <c r="BB13" s="194"/>
      <c r="BC13" s="195"/>
      <c r="BD13" s="194"/>
      <c r="BE13" s="194"/>
    </row>
    <row r="14" spans="1:57" ht="15" hidden="1" customHeight="1" x14ac:dyDescent="0.2">
      <c r="A14" s="191" t="s">
        <v>320</v>
      </c>
      <c r="B14" s="192">
        <v>1</v>
      </c>
      <c r="C14" s="192">
        <v>4.75</v>
      </c>
      <c r="D14" s="192">
        <v>29.25</v>
      </c>
      <c r="E14" s="192">
        <v>7.5</v>
      </c>
      <c r="F14" s="192">
        <v>30.98</v>
      </c>
      <c r="G14" s="192">
        <f t="shared" si="2"/>
        <v>73.48</v>
      </c>
      <c r="H14" s="192">
        <v>1</v>
      </c>
      <c r="I14" s="192">
        <v>4.75</v>
      </c>
      <c r="J14" s="192">
        <v>29.25</v>
      </c>
      <c r="K14" s="192">
        <v>7.5</v>
      </c>
      <c r="L14" s="192">
        <v>30.98</v>
      </c>
      <c r="M14" s="192">
        <f t="shared" si="3"/>
        <v>73.48</v>
      </c>
      <c r="N14" s="192">
        <v>1</v>
      </c>
      <c r="O14" s="192">
        <v>4.75</v>
      </c>
      <c r="P14" s="192">
        <v>29.25</v>
      </c>
      <c r="Q14" s="192">
        <v>7.5</v>
      </c>
      <c r="R14" s="192">
        <v>30.98</v>
      </c>
      <c r="S14" s="192">
        <f t="shared" si="4"/>
        <v>73.48</v>
      </c>
      <c r="T14" s="192">
        <v>1</v>
      </c>
      <c r="U14" s="192">
        <v>4.75</v>
      </c>
      <c r="V14" s="192">
        <v>29.25</v>
      </c>
      <c r="W14" s="192">
        <v>7.5</v>
      </c>
      <c r="X14" s="192">
        <v>30.98</v>
      </c>
      <c r="Y14" s="192">
        <f t="shared" si="5"/>
        <v>73.48</v>
      </c>
      <c r="Z14" s="192">
        <f t="shared" si="6"/>
        <v>1</v>
      </c>
      <c r="AA14" s="193">
        <f t="shared" si="7"/>
        <v>4.75</v>
      </c>
      <c r="AB14" s="193"/>
      <c r="AC14" s="192">
        <f>(D14*7+J14*2+P14*2+V14*1)/12</f>
        <v>29.25</v>
      </c>
      <c r="AD14" s="192">
        <f>(E14*7+K14*2+Q14*2+W14*1)/12</f>
        <v>7.5</v>
      </c>
      <c r="AE14" s="192">
        <f>(F14*7+L14*2+R14*2+X14*1)/12+0.02</f>
        <v>31</v>
      </c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3">
        <f t="shared" si="8"/>
        <v>73.5</v>
      </c>
      <c r="AT14" s="193"/>
      <c r="AU14" s="193"/>
      <c r="AV14" s="193"/>
      <c r="AW14" s="178">
        <v>31</v>
      </c>
      <c r="AX14" s="194"/>
      <c r="AY14" s="194"/>
      <c r="AZ14" s="195"/>
      <c r="BA14" s="194"/>
      <c r="BB14" s="194"/>
      <c r="BC14" s="195"/>
      <c r="BD14" s="194"/>
      <c r="BE14" s="194"/>
    </row>
    <row r="15" spans="1:57" ht="15" hidden="1" customHeight="1" x14ac:dyDescent="0.2">
      <c r="A15" s="191" t="s">
        <v>321</v>
      </c>
      <c r="B15" s="192">
        <v>1</v>
      </c>
      <c r="C15" s="192">
        <v>4.5</v>
      </c>
      <c r="D15" s="192">
        <v>27.8</v>
      </c>
      <c r="E15" s="192">
        <v>6</v>
      </c>
      <c r="F15" s="192">
        <v>30.5</v>
      </c>
      <c r="G15" s="192">
        <f t="shared" si="2"/>
        <v>69.8</v>
      </c>
      <c r="H15" s="192">
        <v>1</v>
      </c>
      <c r="I15" s="192">
        <v>4.5</v>
      </c>
      <c r="J15" s="192">
        <v>27.8</v>
      </c>
      <c r="K15" s="192">
        <v>6</v>
      </c>
      <c r="L15" s="192">
        <v>30.5</v>
      </c>
      <c r="M15" s="192">
        <f t="shared" si="3"/>
        <v>69.8</v>
      </c>
      <c r="N15" s="192">
        <v>1</v>
      </c>
      <c r="O15" s="192">
        <v>4.5</v>
      </c>
      <c r="P15" s="192">
        <v>27.8</v>
      </c>
      <c r="Q15" s="192">
        <v>6</v>
      </c>
      <c r="R15" s="192">
        <v>30.5</v>
      </c>
      <c r="S15" s="192">
        <f t="shared" si="4"/>
        <v>69.8</v>
      </c>
      <c r="T15" s="192">
        <v>1</v>
      </c>
      <c r="U15" s="192">
        <v>4.5</v>
      </c>
      <c r="V15" s="192">
        <v>27.8</v>
      </c>
      <c r="W15" s="192">
        <v>6</v>
      </c>
      <c r="X15" s="192">
        <v>30.5</v>
      </c>
      <c r="Y15" s="192">
        <f t="shared" si="5"/>
        <v>69.8</v>
      </c>
      <c r="Z15" s="192">
        <f t="shared" si="6"/>
        <v>1</v>
      </c>
      <c r="AA15" s="193">
        <f t="shared" si="7"/>
        <v>4.5</v>
      </c>
      <c r="AB15" s="193"/>
      <c r="AC15" s="192">
        <f>(D15*7+J15*2+P15*2+V15*1)/12-0.05</f>
        <v>27.75</v>
      </c>
      <c r="AD15" s="192">
        <f>(E15*7+K15*2+Q15*2+W15*1)/12</f>
        <v>6</v>
      </c>
      <c r="AE15" s="192">
        <f>(F15*7+L15*2+R15*2+X15*1)/12</f>
        <v>30.5</v>
      </c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3">
        <f t="shared" si="8"/>
        <v>69.75</v>
      </c>
      <c r="AT15" s="193"/>
      <c r="AU15" s="193"/>
      <c r="AV15" s="193"/>
      <c r="AW15" s="178">
        <v>30.5</v>
      </c>
      <c r="AX15" s="194"/>
      <c r="AY15" s="194"/>
      <c r="AZ15" s="195"/>
      <c r="BA15" s="194"/>
      <c r="BB15" s="194"/>
      <c r="BC15" s="195"/>
      <c r="BD15" s="194"/>
      <c r="BE15" s="194"/>
    </row>
    <row r="16" spans="1:57" ht="15" hidden="1" customHeight="1" x14ac:dyDescent="0.2">
      <c r="A16" s="191" t="s">
        <v>322</v>
      </c>
      <c r="B16" s="192">
        <v>1</v>
      </c>
      <c r="C16" s="192">
        <v>1</v>
      </c>
      <c r="D16" s="192">
        <v>28.2</v>
      </c>
      <c r="E16" s="192">
        <v>6.375</v>
      </c>
      <c r="F16" s="192">
        <v>30.5</v>
      </c>
      <c r="G16" s="192">
        <f t="shared" si="2"/>
        <v>67.075000000000003</v>
      </c>
      <c r="H16" s="192">
        <v>1</v>
      </c>
      <c r="I16" s="192">
        <v>1</v>
      </c>
      <c r="J16" s="192">
        <v>28.2</v>
      </c>
      <c r="K16" s="192">
        <v>6.375</v>
      </c>
      <c r="L16" s="192">
        <v>30.5</v>
      </c>
      <c r="M16" s="192">
        <f t="shared" si="3"/>
        <v>67.075000000000003</v>
      </c>
      <c r="N16" s="192">
        <v>1</v>
      </c>
      <c r="O16" s="192">
        <v>1</v>
      </c>
      <c r="P16" s="192">
        <v>28.2</v>
      </c>
      <c r="Q16" s="192">
        <v>6.375</v>
      </c>
      <c r="R16" s="192">
        <v>30.5</v>
      </c>
      <c r="S16" s="192">
        <f t="shared" si="4"/>
        <v>67.075000000000003</v>
      </c>
      <c r="T16" s="192">
        <v>1</v>
      </c>
      <c r="U16" s="192">
        <v>1</v>
      </c>
      <c r="V16" s="192">
        <v>28.2</v>
      </c>
      <c r="W16" s="192">
        <v>6.375</v>
      </c>
      <c r="X16" s="192">
        <v>30.5</v>
      </c>
      <c r="Y16" s="192">
        <f t="shared" si="5"/>
        <v>67.075000000000003</v>
      </c>
      <c r="Z16" s="192">
        <f t="shared" si="6"/>
        <v>1</v>
      </c>
      <c r="AA16" s="193">
        <f t="shared" si="7"/>
        <v>1</v>
      </c>
      <c r="AB16" s="193"/>
      <c r="AC16" s="192">
        <f>(D16*7+J16*2+P16*2+V16*1)/12+0.05</f>
        <v>28.25</v>
      </c>
      <c r="AD16" s="192">
        <f>(E16*7+K16*2+Q16*2+W16*1)/12-0.125</f>
        <v>6.25</v>
      </c>
      <c r="AE16" s="192">
        <f>(F16*7+L16*2+R16*2+X16*1)/12</f>
        <v>30.5</v>
      </c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3">
        <f t="shared" si="8"/>
        <v>67</v>
      </c>
      <c r="AT16" s="193"/>
      <c r="AU16" s="193"/>
      <c r="AV16" s="193"/>
      <c r="AW16" s="178">
        <v>30.5</v>
      </c>
      <c r="AX16" s="194"/>
      <c r="AY16" s="194"/>
      <c r="AZ16" s="195"/>
      <c r="BA16" s="194"/>
      <c r="BB16" s="194"/>
      <c r="BC16" s="195"/>
      <c r="BD16" s="194"/>
      <c r="BE16" s="194"/>
    </row>
    <row r="17" spans="1:57" ht="15" hidden="1" customHeight="1" x14ac:dyDescent="0.2">
      <c r="A17" s="197" t="s">
        <v>323</v>
      </c>
      <c r="B17" s="192">
        <v>1</v>
      </c>
      <c r="C17" s="192"/>
      <c r="D17" s="198">
        <v>6.93</v>
      </c>
      <c r="E17" s="198">
        <v>1.5</v>
      </c>
      <c r="F17" s="198">
        <v>11.5</v>
      </c>
      <c r="G17" s="192">
        <f t="shared" si="2"/>
        <v>20.93</v>
      </c>
      <c r="H17" s="192">
        <v>1</v>
      </c>
      <c r="I17" s="192"/>
      <c r="J17" s="198">
        <v>6.93</v>
      </c>
      <c r="K17" s="198">
        <v>1.5</v>
      </c>
      <c r="L17" s="198">
        <v>11.5</v>
      </c>
      <c r="M17" s="192">
        <f t="shared" si="3"/>
        <v>20.93</v>
      </c>
      <c r="N17" s="192">
        <v>1</v>
      </c>
      <c r="O17" s="192"/>
      <c r="P17" s="192">
        <v>6.93</v>
      </c>
      <c r="Q17" s="192">
        <v>1.5</v>
      </c>
      <c r="R17" s="192">
        <v>11.5</v>
      </c>
      <c r="S17" s="192">
        <f t="shared" si="4"/>
        <v>20.93</v>
      </c>
      <c r="T17" s="192">
        <v>1</v>
      </c>
      <c r="U17" s="192"/>
      <c r="V17" s="192">
        <v>6.93</v>
      </c>
      <c r="W17" s="192">
        <v>1.5</v>
      </c>
      <c r="X17" s="192">
        <v>11.5</v>
      </c>
      <c r="Y17" s="192">
        <f t="shared" si="5"/>
        <v>20.93</v>
      </c>
      <c r="Z17" s="192">
        <f t="shared" si="6"/>
        <v>1</v>
      </c>
      <c r="AA17" s="193">
        <f t="shared" si="7"/>
        <v>0</v>
      </c>
      <c r="AB17" s="193"/>
      <c r="AC17" s="192">
        <f>(D17*7+J17*2+P17*2+V17*1)/12+0.07</f>
        <v>7</v>
      </c>
      <c r="AD17" s="192">
        <f t="shared" ref="AD17:AD55" si="10">(E17*7+K17*2+Q17*2+W17*1)/12</f>
        <v>1.5</v>
      </c>
      <c r="AE17" s="192">
        <f>(F17*7+L17*2+R17*2+X17*1)/12</f>
        <v>11.5</v>
      </c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3">
        <f t="shared" si="8"/>
        <v>21</v>
      </c>
      <c r="AT17" s="193"/>
      <c r="AU17" s="193"/>
      <c r="AV17" s="193"/>
      <c r="AW17" s="178">
        <v>11.5</v>
      </c>
      <c r="AX17" s="194"/>
      <c r="AY17" s="194"/>
      <c r="AZ17" s="195"/>
      <c r="BA17" s="194"/>
      <c r="BB17" s="194"/>
      <c r="BC17" s="195"/>
      <c r="BD17" s="194"/>
      <c r="BE17" s="194"/>
    </row>
    <row r="18" spans="1:57" ht="15" hidden="1" customHeight="1" x14ac:dyDescent="0.2">
      <c r="A18" s="197" t="s">
        <v>324</v>
      </c>
      <c r="B18" s="192">
        <v>1</v>
      </c>
      <c r="C18" s="192">
        <v>1</v>
      </c>
      <c r="D18" s="198">
        <v>14.2</v>
      </c>
      <c r="E18" s="198">
        <v>2</v>
      </c>
      <c r="F18" s="198">
        <v>18.3</v>
      </c>
      <c r="G18" s="192">
        <f t="shared" si="2"/>
        <v>36.5</v>
      </c>
      <c r="H18" s="192">
        <v>1</v>
      </c>
      <c r="I18" s="192">
        <v>1</v>
      </c>
      <c r="J18" s="198">
        <v>14.2</v>
      </c>
      <c r="K18" s="198">
        <v>2</v>
      </c>
      <c r="L18" s="198">
        <v>18.3</v>
      </c>
      <c r="M18" s="192">
        <f t="shared" si="3"/>
        <v>36.5</v>
      </c>
      <c r="N18" s="192">
        <v>1</v>
      </c>
      <c r="O18" s="192">
        <v>1</v>
      </c>
      <c r="P18" s="192">
        <v>14.2</v>
      </c>
      <c r="Q18" s="192">
        <v>2</v>
      </c>
      <c r="R18" s="192">
        <v>18.3</v>
      </c>
      <c r="S18" s="192">
        <f t="shared" si="4"/>
        <v>36.5</v>
      </c>
      <c r="T18" s="192">
        <v>1</v>
      </c>
      <c r="U18" s="192">
        <v>1</v>
      </c>
      <c r="V18" s="192">
        <v>14.2</v>
      </c>
      <c r="W18" s="192">
        <v>2</v>
      </c>
      <c r="X18" s="192">
        <v>18.3</v>
      </c>
      <c r="Y18" s="192">
        <f t="shared" si="5"/>
        <v>36.5</v>
      </c>
      <c r="Z18" s="192">
        <f t="shared" si="6"/>
        <v>1</v>
      </c>
      <c r="AA18" s="193">
        <f t="shared" si="7"/>
        <v>1</v>
      </c>
      <c r="AB18" s="193"/>
      <c r="AC18" s="192">
        <f>(D18*7+J18*2+P18*2+V18*1)/12+0.05</f>
        <v>14.249999999999998</v>
      </c>
      <c r="AD18" s="192">
        <f t="shared" si="10"/>
        <v>2</v>
      </c>
      <c r="AE18" s="192">
        <f>(F18*7+L18*2+R18*2+X18*1)/12-0.05</f>
        <v>18.25</v>
      </c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3">
        <f t="shared" si="8"/>
        <v>36.5</v>
      </c>
      <c r="AT18" s="193"/>
      <c r="AU18" s="193"/>
      <c r="AV18" s="193"/>
      <c r="AW18" s="178">
        <v>18.25</v>
      </c>
      <c r="AX18" s="194"/>
      <c r="AY18" s="194"/>
      <c r="AZ18" s="195"/>
      <c r="BA18" s="194"/>
      <c r="BB18" s="194"/>
      <c r="BC18" s="195"/>
      <c r="BD18" s="194"/>
      <c r="BE18" s="194"/>
    </row>
    <row r="19" spans="1:57" ht="15" hidden="1" customHeight="1" x14ac:dyDescent="0.2">
      <c r="A19" s="197" t="s">
        <v>325</v>
      </c>
      <c r="B19" s="192">
        <v>1</v>
      </c>
      <c r="C19" s="192">
        <v>9</v>
      </c>
      <c r="D19" s="198">
        <v>29.18</v>
      </c>
      <c r="E19" s="198">
        <v>4.5</v>
      </c>
      <c r="F19" s="198">
        <v>30.75</v>
      </c>
      <c r="G19" s="192">
        <f t="shared" si="2"/>
        <v>74.430000000000007</v>
      </c>
      <c r="H19" s="192">
        <v>1</v>
      </c>
      <c r="I19" s="192">
        <v>9</v>
      </c>
      <c r="J19" s="198">
        <v>29.18</v>
      </c>
      <c r="K19" s="198">
        <v>4.5</v>
      </c>
      <c r="L19" s="198">
        <v>30.75</v>
      </c>
      <c r="M19" s="192">
        <f t="shared" si="3"/>
        <v>74.430000000000007</v>
      </c>
      <c r="N19" s="192">
        <v>1</v>
      </c>
      <c r="O19" s="192">
        <v>9</v>
      </c>
      <c r="P19" s="192">
        <v>29.18</v>
      </c>
      <c r="Q19" s="192">
        <v>4.5</v>
      </c>
      <c r="R19" s="192">
        <v>30.75</v>
      </c>
      <c r="S19" s="192">
        <f t="shared" si="4"/>
        <v>74.430000000000007</v>
      </c>
      <c r="T19" s="192">
        <v>1</v>
      </c>
      <c r="U19" s="192">
        <v>9</v>
      </c>
      <c r="V19" s="192">
        <v>29.18</v>
      </c>
      <c r="W19" s="192">
        <v>4.5</v>
      </c>
      <c r="X19" s="192">
        <v>30.75</v>
      </c>
      <c r="Y19" s="192">
        <f t="shared" si="5"/>
        <v>74.430000000000007</v>
      </c>
      <c r="Z19" s="192">
        <f t="shared" si="6"/>
        <v>1</v>
      </c>
      <c r="AA19" s="193">
        <f t="shared" si="7"/>
        <v>9</v>
      </c>
      <c r="AB19" s="193"/>
      <c r="AC19" s="192">
        <f>(D19*7+J19*2+P19*2+V19*1)/12+0.07</f>
        <v>29.250000000000004</v>
      </c>
      <c r="AD19" s="192">
        <f t="shared" si="10"/>
        <v>4.5</v>
      </c>
      <c r="AE19" s="192">
        <f t="shared" ref="AE19:AE25" si="11">(F19*7+L19*2+R19*2+X19*1)/12</f>
        <v>30.75</v>
      </c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3">
        <f t="shared" si="8"/>
        <v>74.5</v>
      </c>
      <c r="AT19" s="193"/>
      <c r="AU19" s="193"/>
      <c r="AV19" s="193"/>
      <c r="AW19" s="178">
        <v>30.75</v>
      </c>
      <c r="AX19" s="194"/>
      <c r="AY19" s="194"/>
      <c r="AZ19" s="195"/>
      <c r="BA19" s="194"/>
      <c r="BB19" s="194"/>
      <c r="BC19" s="195"/>
      <c r="BD19" s="194"/>
      <c r="BE19" s="194"/>
    </row>
    <row r="20" spans="1:57" ht="15" hidden="1" customHeight="1" x14ac:dyDescent="0.2">
      <c r="A20" s="197" t="s">
        <v>326</v>
      </c>
      <c r="B20" s="192">
        <v>1</v>
      </c>
      <c r="C20" s="192">
        <v>1</v>
      </c>
      <c r="D20" s="198">
        <v>13.86</v>
      </c>
      <c r="E20" s="198">
        <v>2</v>
      </c>
      <c r="F20" s="198">
        <v>20</v>
      </c>
      <c r="G20" s="192">
        <f t="shared" si="2"/>
        <v>37.86</v>
      </c>
      <c r="H20" s="192">
        <v>1</v>
      </c>
      <c r="I20" s="192">
        <v>1</v>
      </c>
      <c r="J20" s="198">
        <v>13.86</v>
      </c>
      <c r="K20" s="198">
        <v>2</v>
      </c>
      <c r="L20" s="198">
        <v>20</v>
      </c>
      <c r="M20" s="192">
        <f t="shared" si="3"/>
        <v>37.86</v>
      </c>
      <c r="N20" s="192">
        <v>1</v>
      </c>
      <c r="O20" s="192">
        <v>1</v>
      </c>
      <c r="P20" s="192">
        <v>13.86</v>
      </c>
      <c r="Q20" s="192">
        <v>2</v>
      </c>
      <c r="R20" s="192">
        <v>20</v>
      </c>
      <c r="S20" s="192">
        <f t="shared" si="4"/>
        <v>37.86</v>
      </c>
      <c r="T20" s="192">
        <v>1</v>
      </c>
      <c r="U20" s="192">
        <v>1</v>
      </c>
      <c r="V20" s="192">
        <v>13.86</v>
      </c>
      <c r="W20" s="192">
        <v>2</v>
      </c>
      <c r="X20" s="192">
        <v>20</v>
      </c>
      <c r="Y20" s="192">
        <f t="shared" si="5"/>
        <v>37.86</v>
      </c>
      <c r="Z20" s="192">
        <f t="shared" si="6"/>
        <v>1</v>
      </c>
      <c r="AA20" s="193">
        <f t="shared" si="7"/>
        <v>1</v>
      </c>
      <c r="AB20" s="193"/>
      <c r="AC20" s="192">
        <f>(D20*7+J20*2+P20*2+V20*1)/12-0.11</f>
        <v>13.75</v>
      </c>
      <c r="AD20" s="192">
        <f t="shared" si="10"/>
        <v>2</v>
      </c>
      <c r="AE20" s="192">
        <f t="shared" si="11"/>
        <v>20</v>
      </c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3">
        <f t="shared" si="8"/>
        <v>37.75</v>
      </c>
      <c r="AT20" s="193"/>
      <c r="AU20" s="193"/>
      <c r="AV20" s="193"/>
      <c r="AW20" s="178">
        <v>20</v>
      </c>
      <c r="AX20" s="194"/>
      <c r="AY20" s="194"/>
      <c r="AZ20" s="195"/>
      <c r="BA20" s="194"/>
      <c r="BB20" s="194"/>
      <c r="BC20" s="195"/>
      <c r="BD20" s="194"/>
      <c r="BE20" s="194"/>
    </row>
    <row r="21" spans="1:57" ht="15" hidden="1" customHeight="1" x14ac:dyDescent="0.2">
      <c r="A21" s="197" t="s">
        <v>327</v>
      </c>
      <c r="B21" s="192">
        <v>1</v>
      </c>
      <c r="C21" s="192">
        <v>3</v>
      </c>
      <c r="D21" s="198">
        <v>18.48</v>
      </c>
      <c r="E21" s="198">
        <v>3.5</v>
      </c>
      <c r="F21" s="198">
        <v>24.75</v>
      </c>
      <c r="G21" s="192">
        <f t="shared" si="2"/>
        <v>50.730000000000004</v>
      </c>
      <c r="H21" s="192">
        <v>1</v>
      </c>
      <c r="I21" s="192">
        <v>3</v>
      </c>
      <c r="J21" s="198">
        <v>18.48</v>
      </c>
      <c r="K21" s="198">
        <v>3.5</v>
      </c>
      <c r="L21" s="198">
        <v>24.75</v>
      </c>
      <c r="M21" s="192">
        <f t="shared" si="3"/>
        <v>50.730000000000004</v>
      </c>
      <c r="N21" s="192">
        <v>1</v>
      </c>
      <c r="O21" s="192">
        <v>3</v>
      </c>
      <c r="P21" s="192">
        <v>18.48</v>
      </c>
      <c r="Q21" s="192">
        <v>3.5</v>
      </c>
      <c r="R21" s="192">
        <v>24.75</v>
      </c>
      <c r="S21" s="192">
        <f t="shared" si="4"/>
        <v>50.730000000000004</v>
      </c>
      <c r="T21" s="192">
        <v>1</v>
      </c>
      <c r="U21" s="192">
        <v>3</v>
      </c>
      <c r="V21" s="192">
        <v>18.48</v>
      </c>
      <c r="W21" s="192">
        <v>3.5</v>
      </c>
      <c r="X21" s="192">
        <v>24.75</v>
      </c>
      <c r="Y21" s="192">
        <f t="shared" si="5"/>
        <v>50.730000000000004</v>
      </c>
      <c r="Z21" s="192">
        <f t="shared" si="6"/>
        <v>1</v>
      </c>
      <c r="AA21" s="193">
        <f t="shared" si="7"/>
        <v>3</v>
      </c>
      <c r="AB21" s="193"/>
      <c r="AC21" s="192">
        <f>(D21*7+J21*2+P21*2+V21*1)/12+0.02</f>
        <v>18.5</v>
      </c>
      <c r="AD21" s="192">
        <f t="shared" si="10"/>
        <v>3.5</v>
      </c>
      <c r="AE21" s="192">
        <f t="shared" si="11"/>
        <v>24.75</v>
      </c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3">
        <f t="shared" si="8"/>
        <v>50.75</v>
      </c>
      <c r="AT21" s="193"/>
      <c r="AU21" s="193"/>
      <c r="AV21" s="193"/>
      <c r="AW21" s="178">
        <v>24.75</v>
      </c>
      <c r="AX21" s="194"/>
      <c r="AY21" s="194"/>
      <c r="AZ21" s="195"/>
      <c r="BA21" s="194"/>
      <c r="BB21" s="194"/>
      <c r="BC21" s="195"/>
      <c r="BD21" s="194"/>
      <c r="BE21" s="194"/>
    </row>
    <row r="22" spans="1:57" ht="15" hidden="1" customHeight="1" x14ac:dyDescent="0.2">
      <c r="A22" s="197" t="s">
        <v>328</v>
      </c>
      <c r="B22" s="192">
        <v>1</v>
      </c>
      <c r="C22" s="192">
        <v>6.2750000000000004</v>
      </c>
      <c r="D22" s="198">
        <v>36.4</v>
      </c>
      <c r="E22" s="198">
        <v>5.5</v>
      </c>
      <c r="F22" s="198">
        <v>38.5</v>
      </c>
      <c r="G22" s="192">
        <f t="shared" si="2"/>
        <v>87.674999999999997</v>
      </c>
      <c r="H22" s="192">
        <v>1</v>
      </c>
      <c r="I22" s="192">
        <v>6.2750000000000004</v>
      </c>
      <c r="J22" s="198">
        <v>36.4</v>
      </c>
      <c r="K22" s="198">
        <v>5.5</v>
      </c>
      <c r="L22" s="198">
        <v>38.5</v>
      </c>
      <c r="M22" s="192">
        <f t="shared" si="3"/>
        <v>87.674999999999997</v>
      </c>
      <c r="N22" s="192">
        <v>1</v>
      </c>
      <c r="O22" s="192">
        <v>6.2750000000000004</v>
      </c>
      <c r="P22" s="192">
        <v>36.4</v>
      </c>
      <c r="Q22" s="192">
        <v>5.5</v>
      </c>
      <c r="R22" s="192">
        <v>38.5</v>
      </c>
      <c r="S22" s="192">
        <f t="shared" si="4"/>
        <v>87.674999999999997</v>
      </c>
      <c r="T22" s="192">
        <v>1</v>
      </c>
      <c r="U22" s="192">
        <v>6.2750000000000004</v>
      </c>
      <c r="V22" s="192">
        <v>36.4</v>
      </c>
      <c r="W22" s="192">
        <v>5.5</v>
      </c>
      <c r="X22" s="192">
        <v>38.5</v>
      </c>
      <c r="Y22" s="192">
        <f t="shared" si="5"/>
        <v>87.674999999999997</v>
      </c>
      <c r="Z22" s="192">
        <f t="shared" si="6"/>
        <v>1</v>
      </c>
      <c r="AA22" s="193">
        <f t="shared" si="7"/>
        <v>6.2750000000000012</v>
      </c>
      <c r="AB22" s="193"/>
      <c r="AC22" s="192">
        <f>(D22*7+J22*2+P22*2+V22*1)/12+0.1</f>
        <v>36.5</v>
      </c>
      <c r="AD22" s="192">
        <f t="shared" si="10"/>
        <v>5.5</v>
      </c>
      <c r="AE22" s="192">
        <f t="shared" si="11"/>
        <v>38.5</v>
      </c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3">
        <f t="shared" si="8"/>
        <v>87.775000000000006</v>
      </c>
      <c r="AT22" s="193"/>
      <c r="AU22" s="193"/>
      <c r="AV22" s="193"/>
      <c r="AW22" s="178">
        <v>38.5</v>
      </c>
      <c r="AX22" s="194"/>
      <c r="AY22" s="194"/>
      <c r="AZ22" s="195"/>
      <c r="BA22" s="194"/>
      <c r="BB22" s="194"/>
      <c r="BC22" s="195"/>
      <c r="BD22" s="194"/>
      <c r="BE22" s="194"/>
    </row>
    <row r="23" spans="1:57" ht="15" hidden="1" customHeight="1" x14ac:dyDescent="0.2">
      <c r="A23" s="197" t="s">
        <v>329</v>
      </c>
      <c r="B23" s="192">
        <v>1</v>
      </c>
      <c r="C23" s="192">
        <v>2</v>
      </c>
      <c r="D23" s="198">
        <v>13.9</v>
      </c>
      <c r="E23" s="198">
        <v>2</v>
      </c>
      <c r="F23" s="198">
        <v>16</v>
      </c>
      <c r="G23" s="192">
        <f t="shared" si="2"/>
        <v>34.9</v>
      </c>
      <c r="H23" s="192">
        <v>1</v>
      </c>
      <c r="I23" s="192">
        <v>2</v>
      </c>
      <c r="J23" s="198">
        <v>13.9</v>
      </c>
      <c r="K23" s="198">
        <v>2</v>
      </c>
      <c r="L23" s="198">
        <v>16</v>
      </c>
      <c r="M23" s="192">
        <f t="shared" si="3"/>
        <v>34.9</v>
      </c>
      <c r="N23" s="192">
        <v>1</v>
      </c>
      <c r="O23" s="192">
        <v>2</v>
      </c>
      <c r="P23" s="192">
        <v>13.9</v>
      </c>
      <c r="Q23" s="192">
        <v>2</v>
      </c>
      <c r="R23" s="192">
        <v>16</v>
      </c>
      <c r="S23" s="192">
        <f t="shared" si="4"/>
        <v>34.9</v>
      </c>
      <c r="T23" s="192">
        <v>1</v>
      </c>
      <c r="U23" s="192">
        <v>2</v>
      </c>
      <c r="V23" s="192">
        <v>13.9</v>
      </c>
      <c r="W23" s="192">
        <v>2</v>
      </c>
      <c r="X23" s="192">
        <v>16</v>
      </c>
      <c r="Y23" s="192">
        <f t="shared" si="5"/>
        <v>34.9</v>
      </c>
      <c r="Z23" s="192">
        <f t="shared" si="6"/>
        <v>1</v>
      </c>
      <c r="AA23" s="193">
        <f t="shared" si="7"/>
        <v>2</v>
      </c>
      <c r="AB23" s="193"/>
      <c r="AC23" s="192">
        <f>(D23*7+J23*2+P23*2+V23*1)/12+0.1</f>
        <v>14</v>
      </c>
      <c r="AD23" s="192">
        <f t="shared" si="10"/>
        <v>2</v>
      </c>
      <c r="AE23" s="192">
        <f t="shared" si="11"/>
        <v>16</v>
      </c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3">
        <f t="shared" si="8"/>
        <v>35</v>
      </c>
      <c r="AT23" s="193"/>
      <c r="AU23" s="193"/>
      <c r="AV23" s="193"/>
      <c r="AW23" s="178">
        <v>16</v>
      </c>
      <c r="AX23" s="194"/>
      <c r="AY23" s="194"/>
      <c r="AZ23" s="195"/>
      <c r="BA23" s="194"/>
      <c r="BB23" s="194"/>
      <c r="BC23" s="195"/>
      <c r="BD23" s="194"/>
      <c r="BE23" s="194"/>
    </row>
    <row r="24" spans="1:57" ht="15" hidden="1" customHeight="1" x14ac:dyDescent="0.2">
      <c r="A24" s="197" t="s">
        <v>330</v>
      </c>
      <c r="B24" s="192">
        <v>1</v>
      </c>
      <c r="C24" s="192">
        <v>1</v>
      </c>
      <c r="D24" s="198">
        <v>13.5</v>
      </c>
      <c r="E24" s="198">
        <v>2</v>
      </c>
      <c r="F24" s="198">
        <v>16.5</v>
      </c>
      <c r="G24" s="192">
        <f t="shared" si="2"/>
        <v>34</v>
      </c>
      <c r="H24" s="192">
        <v>1</v>
      </c>
      <c r="I24" s="192">
        <v>1</v>
      </c>
      <c r="J24" s="198">
        <v>13.5</v>
      </c>
      <c r="K24" s="198">
        <v>2</v>
      </c>
      <c r="L24" s="198">
        <v>16.5</v>
      </c>
      <c r="M24" s="192">
        <f t="shared" si="3"/>
        <v>34</v>
      </c>
      <c r="N24" s="192">
        <v>1</v>
      </c>
      <c r="O24" s="192">
        <v>1</v>
      </c>
      <c r="P24" s="192">
        <v>13.5</v>
      </c>
      <c r="Q24" s="192">
        <v>2</v>
      </c>
      <c r="R24" s="192">
        <v>16.5</v>
      </c>
      <c r="S24" s="192">
        <f t="shared" si="4"/>
        <v>34</v>
      </c>
      <c r="T24" s="192">
        <v>1</v>
      </c>
      <c r="U24" s="192">
        <v>1</v>
      </c>
      <c r="V24" s="192">
        <v>13.5</v>
      </c>
      <c r="W24" s="192">
        <v>2</v>
      </c>
      <c r="X24" s="192">
        <v>16.5</v>
      </c>
      <c r="Y24" s="192">
        <f t="shared" si="5"/>
        <v>34</v>
      </c>
      <c r="Z24" s="192">
        <f t="shared" si="6"/>
        <v>1</v>
      </c>
      <c r="AA24" s="193">
        <f t="shared" si="7"/>
        <v>1</v>
      </c>
      <c r="AB24" s="193"/>
      <c r="AC24" s="192">
        <f>(D24*7+J24*2+P24*2+V24*1)/12</f>
        <v>13.5</v>
      </c>
      <c r="AD24" s="192">
        <f t="shared" si="10"/>
        <v>2</v>
      </c>
      <c r="AE24" s="192">
        <f t="shared" si="11"/>
        <v>16.5</v>
      </c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3">
        <f t="shared" si="8"/>
        <v>34</v>
      </c>
      <c r="AT24" s="193"/>
      <c r="AU24" s="193"/>
      <c r="AV24" s="193"/>
      <c r="AW24" s="178">
        <v>16.5</v>
      </c>
      <c r="AX24" s="194"/>
      <c r="AY24" s="194"/>
      <c r="AZ24" s="195"/>
      <c r="BA24" s="194"/>
      <c r="BB24" s="194"/>
      <c r="BC24" s="195"/>
      <c r="BD24" s="194"/>
      <c r="BE24" s="194"/>
    </row>
    <row r="25" spans="1:57" s="199" customFormat="1" ht="15" hidden="1" customHeight="1" x14ac:dyDescent="0.2">
      <c r="A25" s="197" t="s">
        <v>331</v>
      </c>
      <c r="B25" s="192">
        <v>1</v>
      </c>
      <c r="C25" s="192">
        <v>4</v>
      </c>
      <c r="D25" s="198">
        <v>22.5</v>
      </c>
      <c r="E25" s="198">
        <v>4</v>
      </c>
      <c r="F25" s="198">
        <v>27</v>
      </c>
      <c r="G25" s="192">
        <f t="shared" si="2"/>
        <v>58.5</v>
      </c>
      <c r="H25" s="192">
        <v>1</v>
      </c>
      <c r="I25" s="192">
        <v>4</v>
      </c>
      <c r="J25" s="198">
        <v>22.5</v>
      </c>
      <c r="K25" s="198">
        <v>4</v>
      </c>
      <c r="L25" s="198">
        <v>27</v>
      </c>
      <c r="M25" s="192">
        <f t="shared" si="3"/>
        <v>58.5</v>
      </c>
      <c r="N25" s="192">
        <v>1</v>
      </c>
      <c r="O25" s="192">
        <v>4</v>
      </c>
      <c r="P25" s="192">
        <v>22.5</v>
      </c>
      <c r="Q25" s="192">
        <v>4</v>
      </c>
      <c r="R25" s="192">
        <v>27</v>
      </c>
      <c r="S25" s="192">
        <f t="shared" si="4"/>
        <v>58.5</v>
      </c>
      <c r="T25" s="192">
        <v>1</v>
      </c>
      <c r="U25" s="192">
        <v>4</v>
      </c>
      <c r="V25" s="192">
        <v>22.5</v>
      </c>
      <c r="W25" s="192">
        <v>4</v>
      </c>
      <c r="X25" s="192">
        <v>27</v>
      </c>
      <c r="Y25" s="192">
        <f t="shared" si="5"/>
        <v>58.5</v>
      </c>
      <c r="Z25" s="192">
        <f t="shared" si="6"/>
        <v>1</v>
      </c>
      <c r="AA25" s="193">
        <f t="shared" si="7"/>
        <v>4</v>
      </c>
      <c r="AB25" s="193"/>
      <c r="AC25" s="192">
        <f>(D25*7+J25*2+P25*2+V25*1)/12</f>
        <v>22.5</v>
      </c>
      <c r="AD25" s="192">
        <f t="shared" si="10"/>
        <v>4</v>
      </c>
      <c r="AE25" s="192">
        <f t="shared" si="11"/>
        <v>27</v>
      </c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3">
        <f t="shared" si="8"/>
        <v>58.5</v>
      </c>
      <c r="AT25" s="193"/>
      <c r="AU25" s="193"/>
      <c r="AV25" s="193"/>
      <c r="AW25" s="199">
        <v>27</v>
      </c>
      <c r="AX25" s="200"/>
      <c r="AY25" s="200"/>
      <c r="AZ25" s="201"/>
      <c r="BA25" s="200"/>
      <c r="BB25" s="200"/>
      <c r="BC25" s="201"/>
      <c r="BD25" s="200"/>
      <c r="BE25" s="200"/>
    </row>
    <row r="26" spans="1:57" ht="15" hidden="1" customHeight="1" x14ac:dyDescent="0.2">
      <c r="A26" s="197" t="s">
        <v>332</v>
      </c>
      <c r="B26" s="192">
        <v>1</v>
      </c>
      <c r="C26" s="192">
        <v>3</v>
      </c>
      <c r="D26" s="198">
        <v>21.45</v>
      </c>
      <c r="E26" s="198">
        <v>2.5</v>
      </c>
      <c r="F26" s="198">
        <v>26.6</v>
      </c>
      <c r="G26" s="192">
        <f t="shared" si="2"/>
        <v>54.55</v>
      </c>
      <c r="H26" s="192">
        <v>1</v>
      </c>
      <c r="I26" s="192">
        <v>3</v>
      </c>
      <c r="J26" s="198">
        <v>21.45</v>
      </c>
      <c r="K26" s="198">
        <v>2.5</v>
      </c>
      <c r="L26" s="198">
        <v>26.6</v>
      </c>
      <c r="M26" s="192">
        <f t="shared" si="3"/>
        <v>54.55</v>
      </c>
      <c r="N26" s="192">
        <v>1</v>
      </c>
      <c r="O26" s="192">
        <v>3</v>
      </c>
      <c r="P26" s="192">
        <v>21.45</v>
      </c>
      <c r="Q26" s="192">
        <v>2.5</v>
      </c>
      <c r="R26" s="192">
        <v>26.6</v>
      </c>
      <c r="S26" s="192">
        <f t="shared" si="4"/>
        <v>54.55</v>
      </c>
      <c r="T26" s="192">
        <v>1</v>
      </c>
      <c r="U26" s="192">
        <v>3</v>
      </c>
      <c r="V26" s="192">
        <v>21.45</v>
      </c>
      <c r="W26" s="192">
        <v>2.5</v>
      </c>
      <c r="X26" s="192">
        <v>26.6</v>
      </c>
      <c r="Y26" s="192">
        <f t="shared" si="5"/>
        <v>54.55</v>
      </c>
      <c r="Z26" s="192">
        <f t="shared" si="6"/>
        <v>1</v>
      </c>
      <c r="AA26" s="193">
        <f t="shared" si="7"/>
        <v>3</v>
      </c>
      <c r="AB26" s="193"/>
      <c r="AC26" s="192">
        <f>(D26*7+J26*2+P26*2+V26*1)/12+0.05</f>
        <v>21.500000000000004</v>
      </c>
      <c r="AD26" s="192">
        <f t="shared" si="10"/>
        <v>2.5</v>
      </c>
      <c r="AE26" s="192">
        <f>(F26*7+L26*2+R26*2+X26*1)/12-0.1</f>
        <v>26.500000000000004</v>
      </c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193">
        <f t="shared" si="8"/>
        <v>54.500000000000007</v>
      </c>
      <c r="AT26" s="193"/>
      <c r="AU26" s="193"/>
      <c r="AV26" s="193"/>
      <c r="AW26" s="178">
        <v>26.500000000000004</v>
      </c>
      <c r="AX26" s="194"/>
      <c r="AY26" s="194"/>
      <c r="AZ26" s="195"/>
      <c r="BA26" s="194"/>
      <c r="BB26" s="194"/>
      <c r="BC26" s="195"/>
      <c r="BD26" s="194"/>
      <c r="BE26" s="194"/>
    </row>
    <row r="27" spans="1:57" ht="15" hidden="1" customHeight="1" x14ac:dyDescent="0.2">
      <c r="A27" s="197" t="s">
        <v>333</v>
      </c>
      <c r="B27" s="192">
        <v>1</v>
      </c>
      <c r="C27" s="192">
        <v>1</v>
      </c>
      <c r="D27" s="198">
        <v>23.1</v>
      </c>
      <c r="E27" s="198">
        <v>3.5</v>
      </c>
      <c r="F27" s="198">
        <v>24.5</v>
      </c>
      <c r="G27" s="192">
        <f t="shared" si="2"/>
        <v>53.1</v>
      </c>
      <c r="H27" s="192">
        <v>1</v>
      </c>
      <c r="I27" s="192">
        <v>1</v>
      </c>
      <c r="J27" s="198">
        <v>23.1</v>
      </c>
      <c r="K27" s="198">
        <v>3.5</v>
      </c>
      <c r="L27" s="198">
        <v>24.5</v>
      </c>
      <c r="M27" s="192">
        <f t="shared" si="3"/>
        <v>53.1</v>
      </c>
      <c r="N27" s="192">
        <v>1</v>
      </c>
      <c r="O27" s="192">
        <v>1</v>
      </c>
      <c r="P27" s="192">
        <v>23.1</v>
      </c>
      <c r="Q27" s="192">
        <v>3.5</v>
      </c>
      <c r="R27" s="192">
        <v>24.5</v>
      </c>
      <c r="S27" s="192">
        <f t="shared" si="4"/>
        <v>53.1</v>
      </c>
      <c r="T27" s="192">
        <v>1</v>
      </c>
      <c r="U27" s="192">
        <v>1</v>
      </c>
      <c r="V27" s="192">
        <v>23.1</v>
      </c>
      <c r="W27" s="192">
        <v>3.5</v>
      </c>
      <c r="X27" s="192">
        <v>24.5</v>
      </c>
      <c r="Y27" s="192">
        <f t="shared" si="5"/>
        <v>53.1</v>
      </c>
      <c r="Z27" s="192">
        <f t="shared" si="6"/>
        <v>1</v>
      </c>
      <c r="AA27" s="193">
        <f t="shared" si="7"/>
        <v>1</v>
      </c>
      <c r="AB27" s="193"/>
      <c r="AC27" s="192">
        <f>(D27*7+J27*2+P27*2+V27*1)/12-0.1</f>
        <v>23.000000000000004</v>
      </c>
      <c r="AD27" s="192">
        <f t="shared" si="10"/>
        <v>3.5</v>
      </c>
      <c r="AE27" s="192">
        <f t="shared" ref="AE27:AE33" si="12">(F27*7+L27*2+R27*2+X27*1)/12</f>
        <v>24.5</v>
      </c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3">
        <f t="shared" si="8"/>
        <v>53</v>
      </c>
      <c r="AT27" s="193"/>
      <c r="AU27" s="193"/>
      <c r="AV27" s="193"/>
      <c r="AW27" s="178">
        <v>24.5</v>
      </c>
      <c r="AX27" s="194"/>
      <c r="AY27" s="194"/>
      <c r="AZ27" s="195"/>
      <c r="BA27" s="194"/>
      <c r="BB27" s="194"/>
      <c r="BC27" s="195"/>
      <c r="BD27" s="194"/>
      <c r="BE27" s="194"/>
    </row>
    <row r="28" spans="1:57" ht="15" hidden="1" customHeight="1" x14ac:dyDescent="0.2">
      <c r="A28" s="197" t="s">
        <v>334</v>
      </c>
      <c r="B28" s="192">
        <v>1</v>
      </c>
      <c r="C28" s="192">
        <v>1.5</v>
      </c>
      <c r="D28" s="198">
        <v>15</v>
      </c>
      <c r="E28" s="198">
        <v>2</v>
      </c>
      <c r="F28" s="198">
        <v>19.5</v>
      </c>
      <c r="G28" s="192">
        <f t="shared" si="2"/>
        <v>39</v>
      </c>
      <c r="H28" s="192">
        <v>1</v>
      </c>
      <c r="I28" s="192">
        <v>1.5</v>
      </c>
      <c r="J28" s="198">
        <v>15</v>
      </c>
      <c r="K28" s="198">
        <v>2</v>
      </c>
      <c r="L28" s="198">
        <v>19.5</v>
      </c>
      <c r="M28" s="192">
        <f t="shared" si="3"/>
        <v>39</v>
      </c>
      <c r="N28" s="192">
        <v>1</v>
      </c>
      <c r="O28" s="192">
        <v>1.5</v>
      </c>
      <c r="P28" s="192">
        <v>15</v>
      </c>
      <c r="Q28" s="192">
        <v>2</v>
      </c>
      <c r="R28" s="192">
        <v>19.5</v>
      </c>
      <c r="S28" s="192">
        <f t="shared" si="4"/>
        <v>39</v>
      </c>
      <c r="T28" s="192">
        <v>1</v>
      </c>
      <c r="U28" s="192">
        <v>1.5</v>
      </c>
      <c r="V28" s="192">
        <v>15</v>
      </c>
      <c r="W28" s="192">
        <v>2</v>
      </c>
      <c r="X28" s="192">
        <v>19.5</v>
      </c>
      <c r="Y28" s="192">
        <f t="shared" si="5"/>
        <v>39</v>
      </c>
      <c r="Z28" s="192">
        <f t="shared" si="6"/>
        <v>1</v>
      </c>
      <c r="AA28" s="193">
        <f t="shared" si="7"/>
        <v>1.5</v>
      </c>
      <c r="AB28" s="193"/>
      <c r="AC28" s="192">
        <f>(D28*7+J28*2+P28*2+V28*1)/12</f>
        <v>15</v>
      </c>
      <c r="AD28" s="192">
        <f t="shared" si="10"/>
        <v>2</v>
      </c>
      <c r="AE28" s="192">
        <f t="shared" si="12"/>
        <v>19.5</v>
      </c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3">
        <f t="shared" si="8"/>
        <v>39</v>
      </c>
      <c r="AT28" s="193"/>
      <c r="AU28" s="193"/>
      <c r="AV28" s="193"/>
      <c r="AW28" s="178">
        <v>19.5</v>
      </c>
      <c r="AX28" s="194"/>
      <c r="AY28" s="194"/>
      <c r="AZ28" s="195"/>
      <c r="BA28" s="194"/>
      <c r="BB28" s="194"/>
      <c r="BC28" s="195"/>
      <c r="BD28" s="194"/>
      <c r="BE28" s="194"/>
    </row>
    <row r="29" spans="1:57" ht="15" hidden="1" customHeight="1" x14ac:dyDescent="0.2">
      <c r="A29" s="197" t="s">
        <v>335</v>
      </c>
      <c r="B29" s="192">
        <v>1</v>
      </c>
      <c r="C29" s="192">
        <v>4</v>
      </c>
      <c r="D29" s="198">
        <v>20.41</v>
      </c>
      <c r="E29" s="198">
        <v>3</v>
      </c>
      <c r="F29" s="198">
        <v>26</v>
      </c>
      <c r="G29" s="192">
        <f t="shared" si="2"/>
        <v>54.41</v>
      </c>
      <c r="H29" s="192">
        <v>1</v>
      </c>
      <c r="I29" s="192">
        <v>4</v>
      </c>
      <c r="J29" s="198">
        <v>20.41</v>
      </c>
      <c r="K29" s="198">
        <v>3</v>
      </c>
      <c r="L29" s="198">
        <v>26</v>
      </c>
      <c r="M29" s="192">
        <f t="shared" si="3"/>
        <v>54.41</v>
      </c>
      <c r="N29" s="192">
        <v>1</v>
      </c>
      <c r="O29" s="192">
        <v>4</v>
      </c>
      <c r="P29" s="192">
        <v>20.41</v>
      </c>
      <c r="Q29" s="192">
        <v>3</v>
      </c>
      <c r="R29" s="192">
        <v>26</v>
      </c>
      <c r="S29" s="192">
        <f t="shared" si="4"/>
        <v>54.41</v>
      </c>
      <c r="T29" s="192">
        <v>1</v>
      </c>
      <c r="U29" s="192">
        <v>4</v>
      </c>
      <c r="V29" s="192">
        <v>20.41</v>
      </c>
      <c r="W29" s="192">
        <v>3</v>
      </c>
      <c r="X29" s="192">
        <v>26</v>
      </c>
      <c r="Y29" s="192">
        <f t="shared" si="5"/>
        <v>54.41</v>
      </c>
      <c r="Z29" s="192">
        <f t="shared" si="6"/>
        <v>1</v>
      </c>
      <c r="AA29" s="193">
        <f t="shared" si="7"/>
        <v>4</v>
      </c>
      <c r="AB29" s="193"/>
      <c r="AC29" s="192">
        <f>(D29*7+J29*2+P29*2+V29*1)/12+0.09</f>
        <v>20.5</v>
      </c>
      <c r="AD29" s="192">
        <f t="shared" si="10"/>
        <v>3</v>
      </c>
      <c r="AE29" s="192">
        <f t="shared" si="12"/>
        <v>26</v>
      </c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3">
        <f t="shared" si="8"/>
        <v>54.5</v>
      </c>
      <c r="AT29" s="193"/>
      <c r="AU29" s="193"/>
      <c r="AV29" s="193"/>
      <c r="AW29" s="178">
        <v>26</v>
      </c>
      <c r="AX29" s="194"/>
      <c r="AY29" s="194"/>
      <c r="AZ29" s="195"/>
      <c r="BA29" s="194"/>
      <c r="BB29" s="194"/>
      <c r="BC29" s="195"/>
      <c r="BD29" s="194"/>
      <c r="BE29" s="194"/>
    </row>
    <row r="30" spans="1:57" ht="15" hidden="1" customHeight="1" x14ac:dyDescent="0.2">
      <c r="A30" s="197" t="s">
        <v>336</v>
      </c>
      <c r="B30" s="192">
        <v>1</v>
      </c>
      <c r="C30" s="192">
        <v>5</v>
      </c>
      <c r="D30" s="198">
        <v>33.590000000000003</v>
      </c>
      <c r="E30" s="198">
        <v>6</v>
      </c>
      <c r="F30" s="198">
        <v>32</v>
      </c>
      <c r="G30" s="192">
        <f t="shared" si="2"/>
        <v>77.59</v>
      </c>
      <c r="H30" s="192">
        <v>1</v>
      </c>
      <c r="I30" s="192">
        <v>5</v>
      </c>
      <c r="J30" s="198">
        <v>33.590000000000003</v>
      </c>
      <c r="K30" s="198">
        <v>6</v>
      </c>
      <c r="L30" s="198">
        <v>32</v>
      </c>
      <c r="M30" s="192">
        <f t="shared" si="3"/>
        <v>77.59</v>
      </c>
      <c r="N30" s="192">
        <v>1</v>
      </c>
      <c r="O30" s="192">
        <v>5</v>
      </c>
      <c r="P30" s="192">
        <v>33.590000000000003</v>
      </c>
      <c r="Q30" s="192">
        <v>6</v>
      </c>
      <c r="R30" s="192">
        <v>32</v>
      </c>
      <c r="S30" s="192">
        <f t="shared" si="4"/>
        <v>77.59</v>
      </c>
      <c r="T30" s="192">
        <v>1</v>
      </c>
      <c r="U30" s="192">
        <v>5</v>
      </c>
      <c r="V30" s="192">
        <v>33.590000000000003</v>
      </c>
      <c r="W30" s="192">
        <v>6</v>
      </c>
      <c r="X30" s="192">
        <v>32</v>
      </c>
      <c r="Y30" s="192">
        <f t="shared" si="5"/>
        <v>77.59</v>
      </c>
      <c r="Z30" s="192">
        <f t="shared" si="6"/>
        <v>1</v>
      </c>
      <c r="AA30" s="193">
        <f t="shared" si="7"/>
        <v>5</v>
      </c>
      <c r="AB30" s="193"/>
      <c r="AC30" s="192">
        <f>(D30*7+J30*2+P30*2+V30*1)/12-0.09</f>
        <v>33.5</v>
      </c>
      <c r="AD30" s="192">
        <f t="shared" si="10"/>
        <v>6</v>
      </c>
      <c r="AE30" s="192">
        <f t="shared" si="12"/>
        <v>32</v>
      </c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3">
        <f t="shared" si="8"/>
        <v>77.5</v>
      </c>
      <c r="AT30" s="193"/>
      <c r="AU30" s="193"/>
      <c r="AV30" s="193"/>
      <c r="AW30" s="178">
        <v>32</v>
      </c>
      <c r="AX30" s="194"/>
      <c r="AY30" s="194"/>
      <c r="AZ30" s="195"/>
      <c r="BA30" s="194"/>
      <c r="BB30" s="194"/>
      <c r="BC30" s="195"/>
      <c r="BD30" s="194"/>
      <c r="BE30" s="194"/>
    </row>
    <row r="31" spans="1:57" ht="15" hidden="1" customHeight="1" x14ac:dyDescent="0.2">
      <c r="A31" s="197" t="s">
        <v>337</v>
      </c>
      <c r="B31" s="192">
        <v>1</v>
      </c>
      <c r="C31" s="192">
        <v>7.5</v>
      </c>
      <c r="D31" s="198">
        <v>16.899999999999999</v>
      </c>
      <c r="E31" s="198">
        <v>2</v>
      </c>
      <c r="F31" s="198">
        <v>17.5</v>
      </c>
      <c r="G31" s="192">
        <f t="shared" si="2"/>
        <v>44.9</v>
      </c>
      <c r="H31" s="192">
        <v>1</v>
      </c>
      <c r="I31" s="192">
        <v>7.5</v>
      </c>
      <c r="J31" s="198">
        <v>16.899999999999999</v>
      </c>
      <c r="K31" s="198">
        <v>2</v>
      </c>
      <c r="L31" s="198">
        <v>17.5</v>
      </c>
      <c r="M31" s="192">
        <f t="shared" si="3"/>
        <v>44.9</v>
      </c>
      <c r="N31" s="192">
        <v>1</v>
      </c>
      <c r="O31" s="192">
        <v>7.5</v>
      </c>
      <c r="P31" s="192">
        <v>16.899999999999999</v>
      </c>
      <c r="Q31" s="192">
        <v>2</v>
      </c>
      <c r="R31" s="192">
        <v>17.5</v>
      </c>
      <c r="S31" s="192">
        <f t="shared" si="4"/>
        <v>44.9</v>
      </c>
      <c r="T31" s="192">
        <v>1</v>
      </c>
      <c r="U31" s="192">
        <v>7.5</v>
      </c>
      <c r="V31" s="192">
        <v>16.899999999999999</v>
      </c>
      <c r="W31" s="192">
        <v>2</v>
      </c>
      <c r="X31" s="192">
        <v>17.5</v>
      </c>
      <c r="Y31" s="192">
        <f t="shared" si="5"/>
        <v>44.9</v>
      </c>
      <c r="Z31" s="192">
        <f t="shared" si="6"/>
        <v>1</v>
      </c>
      <c r="AA31" s="193">
        <f t="shared" si="7"/>
        <v>7.5</v>
      </c>
      <c r="AB31" s="193"/>
      <c r="AC31" s="192">
        <f>(D31*7+J31*2+P31*2+V31*1)/12+0.1</f>
        <v>17</v>
      </c>
      <c r="AD31" s="192">
        <f t="shared" si="10"/>
        <v>2</v>
      </c>
      <c r="AE31" s="192">
        <f t="shared" si="12"/>
        <v>17.5</v>
      </c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3">
        <f t="shared" si="8"/>
        <v>45</v>
      </c>
      <c r="AT31" s="193"/>
      <c r="AU31" s="193"/>
      <c r="AV31" s="193"/>
      <c r="AW31" s="178">
        <v>17.5</v>
      </c>
      <c r="AX31" s="194"/>
      <c r="AY31" s="194"/>
      <c r="AZ31" s="195"/>
      <c r="BA31" s="194"/>
      <c r="BB31" s="194"/>
      <c r="BC31" s="195"/>
      <c r="BD31" s="194"/>
      <c r="BE31" s="194"/>
    </row>
    <row r="32" spans="1:57" ht="15" hidden="1" customHeight="1" x14ac:dyDescent="0.2">
      <c r="A32" s="197" t="s">
        <v>338</v>
      </c>
      <c r="B32" s="192">
        <v>1</v>
      </c>
      <c r="C32" s="192">
        <v>1</v>
      </c>
      <c r="D32" s="198">
        <v>23.1</v>
      </c>
      <c r="E32" s="198">
        <v>4</v>
      </c>
      <c r="F32" s="198">
        <v>26.5</v>
      </c>
      <c r="G32" s="192">
        <f t="shared" si="2"/>
        <v>55.6</v>
      </c>
      <c r="H32" s="192">
        <v>1</v>
      </c>
      <c r="I32" s="192">
        <v>1</v>
      </c>
      <c r="J32" s="198">
        <v>23.1</v>
      </c>
      <c r="K32" s="198">
        <v>4</v>
      </c>
      <c r="L32" s="198">
        <v>26.5</v>
      </c>
      <c r="M32" s="192">
        <f t="shared" si="3"/>
        <v>55.6</v>
      </c>
      <c r="N32" s="192">
        <v>1</v>
      </c>
      <c r="O32" s="192">
        <v>1</v>
      </c>
      <c r="P32" s="192">
        <v>23.1</v>
      </c>
      <c r="Q32" s="192">
        <v>4</v>
      </c>
      <c r="R32" s="192">
        <v>26.5</v>
      </c>
      <c r="S32" s="192">
        <f t="shared" si="4"/>
        <v>55.6</v>
      </c>
      <c r="T32" s="192">
        <v>1</v>
      </c>
      <c r="U32" s="192">
        <v>1</v>
      </c>
      <c r="V32" s="192">
        <v>23.1</v>
      </c>
      <c r="W32" s="192">
        <v>4</v>
      </c>
      <c r="X32" s="192">
        <v>26.5</v>
      </c>
      <c r="Y32" s="192">
        <f t="shared" si="5"/>
        <v>55.6</v>
      </c>
      <c r="Z32" s="192">
        <f t="shared" si="6"/>
        <v>1</v>
      </c>
      <c r="AA32" s="193">
        <f t="shared" si="7"/>
        <v>1</v>
      </c>
      <c r="AB32" s="193"/>
      <c r="AC32" s="192">
        <f>(D32*7+J32*2+P32*2+V32*1)/12-0.1</f>
        <v>23.000000000000004</v>
      </c>
      <c r="AD32" s="192">
        <f t="shared" si="10"/>
        <v>4</v>
      </c>
      <c r="AE32" s="192">
        <f t="shared" si="12"/>
        <v>26.5</v>
      </c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3">
        <f t="shared" si="8"/>
        <v>55.5</v>
      </c>
      <c r="AT32" s="193"/>
      <c r="AU32" s="193"/>
      <c r="AV32" s="193"/>
      <c r="AW32" s="178">
        <v>26.5</v>
      </c>
      <c r="AX32" s="194"/>
      <c r="AY32" s="194"/>
      <c r="AZ32" s="195"/>
      <c r="BA32" s="194"/>
      <c r="BB32" s="194"/>
      <c r="BC32" s="195"/>
      <c r="BD32" s="194"/>
      <c r="BE32" s="194"/>
    </row>
    <row r="33" spans="1:57" ht="15" hidden="1" customHeight="1" x14ac:dyDescent="0.2">
      <c r="A33" s="197" t="s">
        <v>339</v>
      </c>
      <c r="B33" s="192">
        <v>1</v>
      </c>
      <c r="C33" s="192">
        <v>5</v>
      </c>
      <c r="D33" s="198">
        <v>41.3</v>
      </c>
      <c r="E33" s="198">
        <v>4.25</v>
      </c>
      <c r="F33" s="198">
        <v>38.75</v>
      </c>
      <c r="G33" s="192">
        <f t="shared" si="2"/>
        <v>90.3</v>
      </c>
      <c r="H33" s="192">
        <v>1</v>
      </c>
      <c r="I33" s="192">
        <v>5</v>
      </c>
      <c r="J33" s="198">
        <v>41.3</v>
      </c>
      <c r="K33" s="198">
        <v>4.25</v>
      </c>
      <c r="L33" s="198">
        <v>38.75</v>
      </c>
      <c r="M33" s="192">
        <f t="shared" si="3"/>
        <v>90.3</v>
      </c>
      <c r="N33" s="192">
        <v>1</v>
      </c>
      <c r="O33" s="192">
        <v>5</v>
      </c>
      <c r="P33" s="192">
        <v>41.3</v>
      </c>
      <c r="Q33" s="192">
        <v>4.25</v>
      </c>
      <c r="R33" s="192">
        <v>38.75</v>
      </c>
      <c r="S33" s="192">
        <f t="shared" si="4"/>
        <v>90.3</v>
      </c>
      <c r="T33" s="192">
        <v>1</v>
      </c>
      <c r="U33" s="192">
        <v>5</v>
      </c>
      <c r="V33" s="192">
        <v>41.3</v>
      </c>
      <c r="W33" s="192">
        <v>4.25</v>
      </c>
      <c r="X33" s="192">
        <v>38.75</v>
      </c>
      <c r="Y33" s="192">
        <f t="shared" si="5"/>
        <v>90.3</v>
      </c>
      <c r="Z33" s="192">
        <f t="shared" si="6"/>
        <v>1</v>
      </c>
      <c r="AA33" s="193">
        <f t="shared" si="7"/>
        <v>5</v>
      </c>
      <c r="AB33" s="193"/>
      <c r="AC33" s="192">
        <f>(D33*7+J33*2+P33*2+V33*1)/12-0.05</f>
        <v>41.25</v>
      </c>
      <c r="AD33" s="192">
        <f t="shared" si="10"/>
        <v>4.25</v>
      </c>
      <c r="AE33" s="192">
        <f t="shared" si="12"/>
        <v>38.75</v>
      </c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3">
        <f t="shared" si="8"/>
        <v>90.25</v>
      </c>
      <c r="AT33" s="193"/>
      <c r="AU33" s="193"/>
      <c r="AV33" s="193"/>
      <c r="AW33" s="178">
        <v>38.75</v>
      </c>
      <c r="AX33" s="194"/>
      <c r="AY33" s="194"/>
      <c r="AZ33" s="195"/>
      <c r="BA33" s="194"/>
      <c r="BB33" s="194"/>
      <c r="BC33" s="195"/>
      <c r="BD33" s="194"/>
      <c r="BE33" s="194"/>
    </row>
    <row r="34" spans="1:57" ht="15" hidden="1" customHeight="1" x14ac:dyDescent="0.2">
      <c r="A34" s="197" t="s">
        <v>340</v>
      </c>
      <c r="B34" s="192">
        <v>1</v>
      </c>
      <c r="C34" s="192">
        <v>1.5</v>
      </c>
      <c r="D34" s="198">
        <v>13.5</v>
      </c>
      <c r="E34" s="198">
        <v>2</v>
      </c>
      <c r="F34" s="198">
        <v>16.649999999999999</v>
      </c>
      <c r="G34" s="192">
        <f t="shared" si="2"/>
        <v>34.65</v>
      </c>
      <c r="H34" s="192">
        <v>1</v>
      </c>
      <c r="I34" s="192">
        <v>1.5</v>
      </c>
      <c r="J34" s="198">
        <v>13.5</v>
      </c>
      <c r="K34" s="198">
        <v>2</v>
      </c>
      <c r="L34" s="198">
        <v>16.649999999999999</v>
      </c>
      <c r="M34" s="192">
        <f t="shared" si="3"/>
        <v>34.65</v>
      </c>
      <c r="N34" s="192">
        <v>1</v>
      </c>
      <c r="O34" s="192">
        <v>1.5</v>
      </c>
      <c r="P34" s="192">
        <v>13.5</v>
      </c>
      <c r="Q34" s="192">
        <v>2</v>
      </c>
      <c r="R34" s="192">
        <v>16.649999999999999</v>
      </c>
      <c r="S34" s="192">
        <f t="shared" si="4"/>
        <v>34.65</v>
      </c>
      <c r="T34" s="192">
        <v>1</v>
      </c>
      <c r="U34" s="192">
        <v>1.5</v>
      </c>
      <c r="V34" s="192">
        <v>13.5</v>
      </c>
      <c r="W34" s="192">
        <v>2</v>
      </c>
      <c r="X34" s="192">
        <v>16.649999999999999</v>
      </c>
      <c r="Y34" s="192">
        <f t="shared" si="5"/>
        <v>34.65</v>
      </c>
      <c r="Z34" s="192">
        <f t="shared" si="6"/>
        <v>1</v>
      </c>
      <c r="AA34" s="193">
        <f t="shared" si="7"/>
        <v>1.5</v>
      </c>
      <c r="AB34" s="193"/>
      <c r="AC34" s="192">
        <f>(D34*7+J34*2+P34*2+V34*1)/12</f>
        <v>13.5</v>
      </c>
      <c r="AD34" s="192">
        <f t="shared" si="10"/>
        <v>2</v>
      </c>
      <c r="AE34" s="192">
        <f>(F34*7+L34*2+R34*2+X34*1)/12+0.1</f>
        <v>16.75</v>
      </c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3">
        <f t="shared" si="8"/>
        <v>34.75</v>
      </c>
      <c r="AT34" s="193"/>
      <c r="AU34" s="193"/>
      <c r="AV34" s="193"/>
      <c r="AW34" s="178">
        <v>16.75</v>
      </c>
      <c r="AX34" s="194"/>
      <c r="AY34" s="194"/>
      <c r="AZ34" s="195"/>
      <c r="BA34" s="194"/>
      <c r="BB34" s="194"/>
      <c r="BC34" s="195"/>
      <c r="BD34" s="194"/>
      <c r="BE34" s="194"/>
    </row>
    <row r="35" spans="1:57" ht="15" hidden="1" customHeight="1" x14ac:dyDescent="0.2">
      <c r="A35" s="197" t="s">
        <v>341</v>
      </c>
      <c r="B35" s="192">
        <v>1</v>
      </c>
      <c r="C35" s="192">
        <v>3.5</v>
      </c>
      <c r="D35" s="198">
        <v>27.6</v>
      </c>
      <c r="E35" s="198">
        <v>5</v>
      </c>
      <c r="F35" s="198">
        <v>30.48</v>
      </c>
      <c r="G35" s="192">
        <f t="shared" si="2"/>
        <v>67.58</v>
      </c>
      <c r="H35" s="192">
        <v>1</v>
      </c>
      <c r="I35" s="192">
        <v>3.5</v>
      </c>
      <c r="J35" s="198">
        <v>27.6</v>
      </c>
      <c r="K35" s="198">
        <v>5</v>
      </c>
      <c r="L35" s="198">
        <v>30.48</v>
      </c>
      <c r="M35" s="192">
        <f t="shared" si="3"/>
        <v>67.58</v>
      </c>
      <c r="N35" s="192">
        <v>1</v>
      </c>
      <c r="O35" s="192">
        <v>3.5</v>
      </c>
      <c r="P35" s="192">
        <v>27.6</v>
      </c>
      <c r="Q35" s="192">
        <v>5</v>
      </c>
      <c r="R35" s="192">
        <v>30.48</v>
      </c>
      <c r="S35" s="192">
        <f t="shared" si="4"/>
        <v>67.58</v>
      </c>
      <c r="T35" s="192">
        <v>1</v>
      </c>
      <c r="U35" s="192">
        <v>3.5</v>
      </c>
      <c r="V35" s="192">
        <v>27.6</v>
      </c>
      <c r="W35" s="192">
        <v>5</v>
      </c>
      <c r="X35" s="192">
        <v>30.48</v>
      </c>
      <c r="Y35" s="192">
        <f t="shared" si="5"/>
        <v>67.58</v>
      </c>
      <c r="Z35" s="192">
        <f t="shared" si="6"/>
        <v>1</v>
      </c>
      <c r="AA35" s="193">
        <f t="shared" si="7"/>
        <v>3.5</v>
      </c>
      <c r="AB35" s="193"/>
      <c r="AC35" s="192">
        <f>(D35*7+J35*2+P35*2+V35*1)/12-0.1</f>
        <v>27.500000000000004</v>
      </c>
      <c r="AD35" s="192">
        <f t="shared" si="10"/>
        <v>5</v>
      </c>
      <c r="AE35" s="192">
        <f>(F35*7+L35*2+R35*2+X35*1)/12+0.02</f>
        <v>30.5</v>
      </c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3">
        <f t="shared" si="8"/>
        <v>67.5</v>
      </c>
      <c r="AT35" s="193"/>
      <c r="AU35" s="193"/>
      <c r="AV35" s="193"/>
      <c r="AW35" s="178">
        <v>30.5</v>
      </c>
      <c r="AX35" s="194"/>
      <c r="AY35" s="194"/>
      <c r="AZ35" s="195"/>
      <c r="BA35" s="194"/>
      <c r="BB35" s="194"/>
      <c r="BC35" s="195"/>
      <c r="BD35" s="194"/>
      <c r="BE35" s="194"/>
    </row>
    <row r="36" spans="1:57" ht="15" hidden="1" customHeight="1" x14ac:dyDescent="0.2">
      <c r="A36" s="197" t="s">
        <v>342</v>
      </c>
      <c r="B36" s="192">
        <v>1</v>
      </c>
      <c r="C36" s="192">
        <v>2.5</v>
      </c>
      <c r="D36" s="198">
        <v>39.11</v>
      </c>
      <c r="E36" s="198">
        <v>5.25</v>
      </c>
      <c r="F36" s="198">
        <v>37.5</v>
      </c>
      <c r="G36" s="192">
        <f t="shared" si="2"/>
        <v>85.36</v>
      </c>
      <c r="H36" s="192">
        <v>1</v>
      </c>
      <c r="I36" s="192">
        <v>2.5</v>
      </c>
      <c r="J36" s="198">
        <v>39.11</v>
      </c>
      <c r="K36" s="198">
        <v>5.25</v>
      </c>
      <c r="L36" s="198">
        <v>37.5</v>
      </c>
      <c r="M36" s="192">
        <f t="shared" si="3"/>
        <v>85.36</v>
      </c>
      <c r="N36" s="192">
        <v>1</v>
      </c>
      <c r="O36" s="192">
        <v>2.5</v>
      </c>
      <c r="P36" s="192">
        <v>39.11</v>
      </c>
      <c r="Q36" s="192">
        <v>5.25</v>
      </c>
      <c r="R36" s="192">
        <v>37.5</v>
      </c>
      <c r="S36" s="192">
        <f t="shared" si="4"/>
        <v>85.36</v>
      </c>
      <c r="T36" s="192">
        <v>1</v>
      </c>
      <c r="U36" s="192">
        <v>2.5</v>
      </c>
      <c r="V36" s="192">
        <v>39.11</v>
      </c>
      <c r="W36" s="192">
        <v>5.25</v>
      </c>
      <c r="X36" s="192">
        <v>37.5</v>
      </c>
      <c r="Y36" s="192">
        <f t="shared" si="5"/>
        <v>85.36</v>
      </c>
      <c r="Z36" s="192">
        <f t="shared" si="6"/>
        <v>1</v>
      </c>
      <c r="AA36" s="193">
        <f t="shared" si="7"/>
        <v>2.5</v>
      </c>
      <c r="AB36" s="193"/>
      <c r="AC36" s="192">
        <f>(D36*7+J36*2+P36*2+V36*1)/12-0.11</f>
        <v>39.000000000000007</v>
      </c>
      <c r="AD36" s="192">
        <f t="shared" si="10"/>
        <v>5.25</v>
      </c>
      <c r="AE36" s="192">
        <f t="shared" ref="AE36:AE46" si="13">(F36*7+L36*2+R36*2+X36*1)/12</f>
        <v>37.5</v>
      </c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3">
        <f t="shared" si="8"/>
        <v>85.25</v>
      </c>
      <c r="AT36" s="193"/>
      <c r="AU36" s="193"/>
      <c r="AV36" s="193"/>
      <c r="AW36" s="178">
        <v>37.5</v>
      </c>
      <c r="AX36" s="194"/>
      <c r="AY36" s="194"/>
      <c r="AZ36" s="195"/>
      <c r="BA36" s="194"/>
      <c r="BB36" s="194"/>
      <c r="BC36" s="195"/>
      <c r="BD36" s="194"/>
      <c r="BE36" s="194"/>
    </row>
    <row r="37" spans="1:57" ht="15" hidden="1" customHeight="1" x14ac:dyDescent="0.2">
      <c r="A37" s="197" t="s">
        <v>343</v>
      </c>
      <c r="B37" s="192">
        <v>1</v>
      </c>
      <c r="C37" s="192">
        <v>2.5</v>
      </c>
      <c r="D37" s="198">
        <v>36.799999999999997</v>
      </c>
      <c r="E37" s="198">
        <v>5.25</v>
      </c>
      <c r="F37" s="198">
        <v>36.25</v>
      </c>
      <c r="G37" s="192">
        <f t="shared" ref="G37:G58" si="14">SUM(B37:F37)</f>
        <v>81.8</v>
      </c>
      <c r="H37" s="192">
        <v>1</v>
      </c>
      <c r="I37" s="192">
        <v>2.5</v>
      </c>
      <c r="J37" s="198">
        <v>36.799999999999997</v>
      </c>
      <c r="K37" s="198">
        <v>5.25</v>
      </c>
      <c r="L37" s="198">
        <v>36.25</v>
      </c>
      <c r="M37" s="192">
        <f t="shared" ref="M37:M58" si="15">SUM(H37:L37)</f>
        <v>81.8</v>
      </c>
      <c r="N37" s="192">
        <v>1</v>
      </c>
      <c r="O37" s="192">
        <v>2.5</v>
      </c>
      <c r="P37" s="192">
        <v>36.799999999999997</v>
      </c>
      <c r="Q37" s="192">
        <v>5.25</v>
      </c>
      <c r="R37" s="192">
        <v>36.25</v>
      </c>
      <c r="S37" s="192">
        <f t="shared" ref="S37:S58" si="16">SUM(N37:R37)</f>
        <v>81.8</v>
      </c>
      <c r="T37" s="192">
        <v>1</v>
      </c>
      <c r="U37" s="192">
        <v>2.5</v>
      </c>
      <c r="V37" s="192">
        <v>36.799999999999997</v>
      </c>
      <c r="W37" s="192">
        <v>5.25</v>
      </c>
      <c r="X37" s="192">
        <v>36.25</v>
      </c>
      <c r="Y37" s="192">
        <f t="shared" ref="Y37:Y58" si="17">SUM(T37:X37)</f>
        <v>81.8</v>
      </c>
      <c r="Z37" s="192">
        <f t="shared" ref="Z37:Z55" si="18">(B37*7+H37*2+N37*2+T37*1)/12</f>
        <v>1</v>
      </c>
      <c r="AA37" s="193">
        <f t="shared" ref="AA37:AA55" si="19">(C37*7+I37*2+O37*2+U37*1)/12</f>
        <v>2.5</v>
      </c>
      <c r="AB37" s="193"/>
      <c r="AC37" s="192">
        <f>(D37*7+J37*2+P37*2+V37*1)/12-0.05</f>
        <v>36.75</v>
      </c>
      <c r="AD37" s="192">
        <f t="shared" si="10"/>
        <v>5.25</v>
      </c>
      <c r="AE37" s="192">
        <f t="shared" si="13"/>
        <v>36.25</v>
      </c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3">
        <f t="shared" ref="AS37:AS58" si="20">SUM(Z37:AE37)</f>
        <v>81.75</v>
      </c>
      <c r="AT37" s="193"/>
      <c r="AU37" s="193"/>
      <c r="AV37" s="193"/>
      <c r="AW37" s="178">
        <v>36.25</v>
      </c>
      <c r="AX37" s="194"/>
      <c r="AY37" s="194"/>
      <c r="AZ37" s="195"/>
      <c r="BA37" s="194"/>
      <c r="BB37" s="194"/>
      <c r="BC37" s="195"/>
      <c r="BD37" s="194"/>
      <c r="BE37" s="194"/>
    </row>
    <row r="38" spans="1:57" ht="15" hidden="1" customHeight="1" x14ac:dyDescent="0.2">
      <c r="A38" s="197" t="s">
        <v>344</v>
      </c>
      <c r="B38" s="192">
        <v>1</v>
      </c>
      <c r="C38" s="192">
        <v>2</v>
      </c>
      <c r="D38" s="198">
        <v>27</v>
      </c>
      <c r="E38" s="198">
        <v>4.25</v>
      </c>
      <c r="F38" s="198">
        <v>30.75</v>
      </c>
      <c r="G38" s="192">
        <f t="shared" si="14"/>
        <v>65</v>
      </c>
      <c r="H38" s="192">
        <v>1</v>
      </c>
      <c r="I38" s="192">
        <v>2</v>
      </c>
      <c r="J38" s="198">
        <v>27</v>
      </c>
      <c r="K38" s="198">
        <v>4.25</v>
      </c>
      <c r="L38" s="198">
        <v>30.75</v>
      </c>
      <c r="M38" s="192">
        <f t="shared" si="15"/>
        <v>65</v>
      </c>
      <c r="N38" s="192">
        <v>1</v>
      </c>
      <c r="O38" s="192">
        <v>2</v>
      </c>
      <c r="P38" s="192">
        <v>27</v>
      </c>
      <c r="Q38" s="192">
        <v>4.25</v>
      </c>
      <c r="R38" s="192">
        <v>30.75</v>
      </c>
      <c r="S38" s="192">
        <f t="shared" si="16"/>
        <v>65</v>
      </c>
      <c r="T38" s="192">
        <v>1</v>
      </c>
      <c r="U38" s="192">
        <v>2</v>
      </c>
      <c r="V38" s="192">
        <v>27</v>
      </c>
      <c r="W38" s="192">
        <v>4.25</v>
      </c>
      <c r="X38" s="192">
        <v>30.75</v>
      </c>
      <c r="Y38" s="192">
        <f t="shared" si="17"/>
        <v>65</v>
      </c>
      <c r="Z38" s="192">
        <f t="shared" si="18"/>
        <v>1</v>
      </c>
      <c r="AA38" s="193">
        <f t="shared" si="19"/>
        <v>2</v>
      </c>
      <c r="AB38" s="193"/>
      <c r="AC38" s="192">
        <f>(D38*7+J38*2+P38*2+V38*1)/12</f>
        <v>27</v>
      </c>
      <c r="AD38" s="192">
        <f t="shared" si="10"/>
        <v>4.25</v>
      </c>
      <c r="AE38" s="192">
        <f t="shared" si="13"/>
        <v>30.75</v>
      </c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3">
        <f t="shared" si="20"/>
        <v>65</v>
      </c>
      <c r="AT38" s="193"/>
      <c r="AU38" s="193"/>
      <c r="AV38" s="193"/>
      <c r="AW38" s="178">
        <v>30.75</v>
      </c>
      <c r="AX38" s="194"/>
      <c r="AY38" s="194"/>
      <c r="AZ38" s="195"/>
      <c r="BA38" s="194"/>
      <c r="BB38" s="194"/>
      <c r="BC38" s="195"/>
      <c r="BD38" s="194"/>
      <c r="BE38" s="194"/>
    </row>
    <row r="39" spans="1:57" ht="15" hidden="1" customHeight="1" x14ac:dyDescent="0.2">
      <c r="A39" s="197" t="s">
        <v>345</v>
      </c>
      <c r="B39" s="192">
        <v>1</v>
      </c>
      <c r="C39" s="192">
        <v>1</v>
      </c>
      <c r="D39" s="198">
        <v>18.48</v>
      </c>
      <c r="E39" s="198">
        <v>2.5</v>
      </c>
      <c r="F39" s="198">
        <v>21.5</v>
      </c>
      <c r="G39" s="192">
        <f t="shared" si="14"/>
        <v>44.480000000000004</v>
      </c>
      <c r="H39" s="192">
        <v>1</v>
      </c>
      <c r="I39" s="192">
        <v>1</v>
      </c>
      <c r="J39" s="198">
        <v>18.48</v>
      </c>
      <c r="K39" s="198">
        <v>2.5</v>
      </c>
      <c r="L39" s="198">
        <v>21.5</v>
      </c>
      <c r="M39" s="192">
        <f t="shared" si="15"/>
        <v>44.480000000000004</v>
      </c>
      <c r="N39" s="192">
        <v>1</v>
      </c>
      <c r="O39" s="192">
        <v>1</v>
      </c>
      <c r="P39" s="192">
        <v>18.48</v>
      </c>
      <c r="Q39" s="192">
        <v>2.5</v>
      </c>
      <c r="R39" s="192">
        <v>21.5</v>
      </c>
      <c r="S39" s="192">
        <f t="shared" si="16"/>
        <v>44.480000000000004</v>
      </c>
      <c r="T39" s="192">
        <v>1</v>
      </c>
      <c r="U39" s="192">
        <v>1</v>
      </c>
      <c r="V39" s="192">
        <v>18.48</v>
      </c>
      <c r="W39" s="192">
        <v>2.5</v>
      </c>
      <c r="X39" s="192">
        <v>21.5</v>
      </c>
      <c r="Y39" s="192">
        <f t="shared" si="17"/>
        <v>44.480000000000004</v>
      </c>
      <c r="Z39" s="192">
        <f t="shared" si="18"/>
        <v>1</v>
      </c>
      <c r="AA39" s="193">
        <f t="shared" si="19"/>
        <v>1</v>
      </c>
      <c r="AB39" s="193"/>
      <c r="AC39" s="192">
        <f>(D39*7+J39*2+P39*2+V39*1)/12+0.02</f>
        <v>18.5</v>
      </c>
      <c r="AD39" s="192">
        <f t="shared" si="10"/>
        <v>2.5</v>
      </c>
      <c r="AE39" s="192">
        <f t="shared" si="13"/>
        <v>21.5</v>
      </c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3">
        <f t="shared" si="20"/>
        <v>44.5</v>
      </c>
      <c r="AT39" s="193"/>
      <c r="AU39" s="193"/>
      <c r="AV39" s="193"/>
      <c r="AW39" s="178">
        <v>21.5</v>
      </c>
      <c r="AX39" s="194"/>
      <c r="AY39" s="194"/>
      <c r="AZ39" s="195"/>
      <c r="BA39" s="194"/>
      <c r="BB39" s="194"/>
      <c r="BC39" s="195"/>
      <c r="BD39" s="194"/>
      <c r="BE39" s="194"/>
    </row>
    <row r="40" spans="1:57" ht="15" hidden="1" customHeight="1" x14ac:dyDescent="0.2">
      <c r="A40" s="197" t="s">
        <v>346</v>
      </c>
      <c r="B40" s="192">
        <v>1</v>
      </c>
      <c r="C40" s="192">
        <v>1</v>
      </c>
      <c r="D40" s="198">
        <v>22.9</v>
      </c>
      <c r="E40" s="198">
        <v>4</v>
      </c>
      <c r="F40" s="198">
        <v>26.25</v>
      </c>
      <c r="G40" s="192">
        <f t="shared" si="14"/>
        <v>55.15</v>
      </c>
      <c r="H40" s="192">
        <v>1</v>
      </c>
      <c r="I40" s="192">
        <v>1</v>
      </c>
      <c r="J40" s="198">
        <v>22.9</v>
      </c>
      <c r="K40" s="198">
        <v>4</v>
      </c>
      <c r="L40" s="198">
        <v>26.25</v>
      </c>
      <c r="M40" s="192">
        <f t="shared" si="15"/>
        <v>55.15</v>
      </c>
      <c r="N40" s="192">
        <v>1</v>
      </c>
      <c r="O40" s="192">
        <v>1</v>
      </c>
      <c r="P40" s="192">
        <v>22.9</v>
      </c>
      <c r="Q40" s="192">
        <v>4</v>
      </c>
      <c r="R40" s="192">
        <v>26.25</v>
      </c>
      <c r="S40" s="192">
        <f t="shared" si="16"/>
        <v>55.15</v>
      </c>
      <c r="T40" s="192">
        <v>1</v>
      </c>
      <c r="U40" s="192">
        <v>1</v>
      </c>
      <c r="V40" s="192">
        <v>22.9</v>
      </c>
      <c r="W40" s="192">
        <v>4</v>
      </c>
      <c r="X40" s="192">
        <v>26.25</v>
      </c>
      <c r="Y40" s="192">
        <f t="shared" si="17"/>
        <v>55.15</v>
      </c>
      <c r="Z40" s="192">
        <f t="shared" si="18"/>
        <v>1</v>
      </c>
      <c r="AA40" s="193">
        <f t="shared" si="19"/>
        <v>1</v>
      </c>
      <c r="AB40" s="193"/>
      <c r="AC40" s="192">
        <f>(D40*7+J40*2+P40*2+V40*1)/12+0.1</f>
        <v>22.999999999999996</v>
      </c>
      <c r="AD40" s="192">
        <f t="shared" si="10"/>
        <v>4</v>
      </c>
      <c r="AE40" s="192">
        <f t="shared" si="13"/>
        <v>26.25</v>
      </c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3">
        <f t="shared" si="20"/>
        <v>55.25</v>
      </c>
      <c r="AT40" s="193"/>
      <c r="AU40" s="193"/>
      <c r="AV40" s="193"/>
      <c r="AW40" s="178">
        <v>26.25</v>
      </c>
      <c r="AX40" s="194"/>
      <c r="AY40" s="194"/>
      <c r="AZ40" s="195"/>
      <c r="BA40" s="194"/>
      <c r="BB40" s="194"/>
      <c r="BC40" s="195"/>
      <c r="BD40" s="194"/>
      <c r="BE40" s="194"/>
    </row>
    <row r="41" spans="1:57" ht="15" hidden="1" customHeight="1" x14ac:dyDescent="0.2">
      <c r="A41" s="197" t="s">
        <v>347</v>
      </c>
      <c r="B41" s="192">
        <v>1</v>
      </c>
      <c r="C41" s="192">
        <v>7.5</v>
      </c>
      <c r="D41" s="198">
        <v>44.9</v>
      </c>
      <c r="E41" s="198">
        <v>5.5</v>
      </c>
      <c r="F41" s="198">
        <v>39.75</v>
      </c>
      <c r="G41" s="192">
        <f t="shared" si="14"/>
        <v>98.65</v>
      </c>
      <c r="H41" s="192">
        <v>1</v>
      </c>
      <c r="I41" s="192">
        <v>7.5</v>
      </c>
      <c r="J41" s="198">
        <v>44.9</v>
      </c>
      <c r="K41" s="198">
        <v>5.5</v>
      </c>
      <c r="L41" s="198">
        <v>39.75</v>
      </c>
      <c r="M41" s="192">
        <f t="shared" si="15"/>
        <v>98.65</v>
      </c>
      <c r="N41" s="192">
        <v>1</v>
      </c>
      <c r="O41" s="192">
        <v>7.5</v>
      </c>
      <c r="P41" s="192">
        <v>44.9</v>
      </c>
      <c r="Q41" s="192">
        <v>5.5</v>
      </c>
      <c r="R41" s="192">
        <v>39.75</v>
      </c>
      <c r="S41" s="192">
        <f t="shared" si="16"/>
        <v>98.65</v>
      </c>
      <c r="T41" s="192">
        <v>1</v>
      </c>
      <c r="U41" s="192">
        <v>7.5</v>
      </c>
      <c r="V41" s="192">
        <v>44.9</v>
      </c>
      <c r="W41" s="192">
        <v>5.5</v>
      </c>
      <c r="X41" s="192">
        <v>39.75</v>
      </c>
      <c r="Y41" s="192">
        <f t="shared" si="17"/>
        <v>98.65</v>
      </c>
      <c r="Z41" s="192">
        <f t="shared" si="18"/>
        <v>1</v>
      </c>
      <c r="AA41" s="193">
        <f t="shared" si="19"/>
        <v>7.5</v>
      </c>
      <c r="AB41" s="193"/>
      <c r="AC41" s="192">
        <f>(D41*7+J41*2+P41*2+V41*1)/12+0.1</f>
        <v>45.000000000000007</v>
      </c>
      <c r="AD41" s="192">
        <f t="shared" si="10"/>
        <v>5.5</v>
      </c>
      <c r="AE41" s="192">
        <f t="shared" si="13"/>
        <v>39.75</v>
      </c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3">
        <f t="shared" si="20"/>
        <v>98.75</v>
      </c>
      <c r="AT41" s="193"/>
      <c r="AU41" s="193"/>
      <c r="AV41" s="193"/>
      <c r="AW41" s="178">
        <v>39.75</v>
      </c>
      <c r="AX41" s="194"/>
      <c r="AY41" s="194"/>
      <c r="AZ41" s="195"/>
      <c r="BA41" s="194"/>
      <c r="BB41" s="194"/>
      <c r="BC41" s="195"/>
      <c r="BD41" s="194"/>
      <c r="BE41" s="194"/>
    </row>
    <row r="42" spans="1:57" ht="15" hidden="1" customHeight="1" x14ac:dyDescent="0.2">
      <c r="A42" s="197" t="s">
        <v>348</v>
      </c>
      <c r="B42" s="192">
        <v>1</v>
      </c>
      <c r="C42" s="192">
        <v>1</v>
      </c>
      <c r="D42" s="198">
        <v>18.89</v>
      </c>
      <c r="E42" s="198">
        <v>2.5</v>
      </c>
      <c r="F42" s="198">
        <v>22.25</v>
      </c>
      <c r="G42" s="192">
        <f t="shared" si="14"/>
        <v>45.64</v>
      </c>
      <c r="H42" s="192">
        <v>1</v>
      </c>
      <c r="I42" s="192">
        <v>1</v>
      </c>
      <c r="J42" s="198">
        <v>18.89</v>
      </c>
      <c r="K42" s="198">
        <v>2.5</v>
      </c>
      <c r="L42" s="198">
        <v>22.25</v>
      </c>
      <c r="M42" s="192">
        <f t="shared" si="15"/>
        <v>45.64</v>
      </c>
      <c r="N42" s="192">
        <v>1</v>
      </c>
      <c r="O42" s="192">
        <v>1</v>
      </c>
      <c r="P42" s="192">
        <v>18.89</v>
      </c>
      <c r="Q42" s="192">
        <v>2.5</v>
      </c>
      <c r="R42" s="192">
        <v>22.25</v>
      </c>
      <c r="S42" s="192">
        <f t="shared" si="16"/>
        <v>45.64</v>
      </c>
      <c r="T42" s="192">
        <v>1</v>
      </c>
      <c r="U42" s="192">
        <v>1</v>
      </c>
      <c r="V42" s="192">
        <v>18.89</v>
      </c>
      <c r="W42" s="192">
        <v>2.5</v>
      </c>
      <c r="X42" s="192">
        <v>22.25</v>
      </c>
      <c r="Y42" s="192">
        <f t="shared" si="17"/>
        <v>45.64</v>
      </c>
      <c r="Z42" s="192">
        <f t="shared" si="18"/>
        <v>1</v>
      </c>
      <c r="AA42" s="193">
        <f t="shared" si="19"/>
        <v>1</v>
      </c>
      <c r="AB42" s="193"/>
      <c r="AC42" s="192">
        <f>(D42*7+J42*2+P42*2+V42*1)/12+0.11</f>
        <v>19</v>
      </c>
      <c r="AD42" s="192">
        <f t="shared" si="10"/>
        <v>2.5</v>
      </c>
      <c r="AE42" s="192">
        <f t="shared" si="13"/>
        <v>22.25</v>
      </c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3">
        <f t="shared" si="20"/>
        <v>45.75</v>
      </c>
      <c r="AT42" s="193"/>
      <c r="AU42" s="193"/>
      <c r="AV42" s="193"/>
      <c r="AW42" s="178">
        <v>22.25</v>
      </c>
      <c r="AX42" s="194"/>
      <c r="AY42" s="194"/>
      <c r="AZ42" s="195"/>
      <c r="BA42" s="194"/>
      <c r="BB42" s="194"/>
      <c r="BC42" s="195"/>
      <c r="BD42" s="194"/>
      <c r="BE42" s="194"/>
    </row>
    <row r="43" spans="1:57" ht="15" hidden="1" customHeight="1" x14ac:dyDescent="0.2">
      <c r="A43" s="197" t="s">
        <v>349</v>
      </c>
      <c r="B43" s="192">
        <v>1</v>
      </c>
      <c r="C43" s="192">
        <v>1</v>
      </c>
      <c r="D43" s="198">
        <v>13.5</v>
      </c>
      <c r="E43" s="198">
        <v>2</v>
      </c>
      <c r="F43" s="198">
        <v>16.25</v>
      </c>
      <c r="G43" s="192">
        <f t="shared" si="14"/>
        <v>33.75</v>
      </c>
      <c r="H43" s="192">
        <v>1</v>
      </c>
      <c r="I43" s="192">
        <v>1</v>
      </c>
      <c r="J43" s="198">
        <v>13.5</v>
      </c>
      <c r="K43" s="198">
        <v>2</v>
      </c>
      <c r="L43" s="198">
        <v>16.25</v>
      </c>
      <c r="M43" s="192">
        <f t="shared" si="15"/>
        <v>33.75</v>
      </c>
      <c r="N43" s="192">
        <v>1</v>
      </c>
      <c r="O43" s="192">
        <v>1</v>
      </c>
      <c r="P43" s="192">
        <v>13.5</v>
      </c>
      <c r="Q43" s="192">
        <v>2</v>
      </c>
      <c r="R43" s="192">
        <v>16.25</v>
      </c>
      <c r="S43" s="192">
        <f t="shared" si="16"/>
        <v>33.75</v>
      </c>
      <c r="T43" s="192">
        <v>1</v>
      </c>
      <c r="U43" s="192">
        <v>1</v>
      </c>
      <c r="V43" s="192">
        <v>13.5</v>
      </c>
      <c r="W43" s="192">
        <v>2</v>
      </c>
      <c r="X43" s="192">
        <v>16.25</v>
      </c>
      <c r="Y43" s="192">
        <f t="shared" si="17"/>
        <v>33.75</v>
      </c>
      <c r="Z43" s="192">
        <f t="shared" si="18"/>
        <v>1</v>
      </c>
      <c r="AA43" s="193">
        <f t="shared" si="19"/>
        <v>1</v>
      </c>
      <c r="AB43" s="193"/>
      <c r="AC43" s="192">
        <f>(D43*7+J43*2+P43*2+V43*1)/12</f>
        <v>13.5</v>
      </c>
      <c r="AD43" s="192">
        <f t="shared" si="10"/>
        <v>2</v>
      </c>
      <c r="AE43" s="192">
        <f t="shared" si="13"/>
        <v>16.25</v>
      </c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3">
        <f t="shared" si="20"/>
        <v>33.75</v>
      </c>
      <c r="AT43" s="193"/>
      <c r="AU43" s="193"/>
      <c r="AV43" s="193"/>
      <c r="AW43" s="178">
        <v>16.25</v>
      </c>
      <c r="AX43" s="194"/>
      <c r="AY43" s="194"/>
      <c r="AZ43" s="195"/>
      <c r="BA43" s="194"/>
      <c r="BB43" s="194"/>
      <c r="BC43" s="195"/>
      <c r="BD43" s="194"/>
      <c r="BE43" s="194"/>
    </row>
    <row r="44" spans="1:57" ht="15" hidden="1" customHeight="1" x14ac:dyDescent="0.2">
      <c r="A44" s="197" t="s">
        <v>350</v>
      </c>
      <c r="B44" s="192">
        <v>1</v>
      </c>
      <c r="C44" s="192">
        <v>1</v>
      </c>
      <c r="D44" s="198">
        <v>18.48</v>
      </c>
      <c r="E44" s="198">
        <v>2.5</v>
      </c>
      <c r="F44" s="198">
        <v>22</v>
      </c>
      <c r="G44" s="192">
        <f t="shared" si="14"/>
        <v>44.980000000000004</v>
      </c>
      <c r="H44" s="192">
        <v>1</v>
      </c>
      <c r="I44" s="192">
        <v>1</v>
      </c>
      <c r="J44" s="198">
        <v>18.48</v>
      </c>
      <c r="K44" s="198">
        <v>2.5</v>
      </c>
      <c r="L44" s="198">
        <v>22</v>
      </c>
      <c r="M44" s="192">
        <f t="shared" si="15"/>
        <v>44.980000000000004</v>
      </c>
      <c r="N44" s="192">
        <v>1</v>
      </c>
      <c r="O44" s="192">
        <v>1</v>
      </c>
      <c r="P44" s="192">
        <v>18.48</v>
      </c>
      <c r="Q44" s="192">
        <v>2.5</v>
      </c>
      <c r="R44" s="192">
        <v>22</v>
      </c>
      <c r="S44" s="192">
        <f t="shared" si="16"/>
        <v>44.980000000000004</v>
      </c>
      <c r="T44" s="192">
        <v>1</v>
      </c>
      <c r="U44" s="192">
        <v>1</v>
      </c>
      <c r="V44" s="192">
        <v>18.48</v>
      </c>
      <c r="W44" s="192">
        <v>2.5</v>
      </c>
      <c r="X44" s="192">
        <v>22</v>
      </c>
      <c r="Y44" s="192">
        <f t="shared" si="17"/>
        <v>44.980000000000004</v>
      </c>
      <c r="Z44" s="192">
        <f t="shared" si="18"/>
        <v>1</v>
      </c>
      <c r="AA44" s="193">
        <f t="shared" si="19"/>
        <v>1</v>
      </c>
      <c r="AB44" s="193"/>
      <c r="AC44" s="192">
        <f>(D44*7+J44*2+P44*2+V44*1)/12+0.02</f>
        <v>18.5</v>
      </c>
      <c r="AD44" s="192">
        <f t="shared" si="10"/>
        <v>2.5</v>
      </c>
      <c r="AE44" s="192">
        <f t="shared" si="13"/>
        <v>22</v>
      </c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3">
        <f t="shared" si="20"/>
        <v>45</v>
      </c>
      <c r="AT44" s="193"/>
      <c r="AU44" s="193"/>
      <c r="AV44" s="193"/>
      <c r="AW44" s="178">
        <v>22</v>
      </c>
      <c r="AX44" s="194"/>
      <c r="AY44" s="194"/>
      <c r="AZ44" s="195"/>
      <c r="BA44" s="194"/>
      <c r="BB44" s="194"/>
      <c r="BC44" s="195"/>
      <c r="BD44" s="194"/>
      <c r="BE44" s="194"/>
    </row>
    <row r="45" spans="1:57" ht="15" hidden="1" customHeight="1" x14ac:dyDescent="0.2">
      <c r="A45" s="197" t="s">
        <v>351</v>
      </c>
      <c r="B45" s="192">
        <v>1</v>
      </c>
      <c r="C45" s="192">
        <v>3</v>
      </c>
      <c r="D45" s="198">
        <v>26.23</v>
      </c>
      <c r="E45" s="198">
        <v>4.5</v>
      </c>
      <c r="F45" s="198">
        <v>27.75</v>
      </c>
      <c r="G45" s="192">
        <f t="shared" si="14"/>
        <v>62.480000000000004</v>
      </c>
      <c r="H45" s="192">
        <v>1</v>
      </c>
      <c r="I45" s="192">
        <v>3</v>
      </c>
      <c r="J45" s="198">
        <v>26.23</v>
      </c>
      <c r="K45" s="198">
        <v>4.5</v>
      </c>
      <c r="L45" s="198">
        <v>27.75</v>
      </c>
      <c r="M45" s="192">
        <f t="shared" si="15"/>
        <v>62.480000000000004</v>
      </c>
      <c r="N45" s="192">
        <v>1</v>
      </c>
      <c r="O45" s="192">
        <v>3</v>
      </c>
      <c r="P45" s="192">
        <v>26.23</v>
      </c>
      <c r="Q45" s="192">
        <v>4.5</v>
      </c>
      <c r="R45" s="192">
        <v>27.75</v>
      </c>
      <c r="S45" s="192">
        <f t="shared" si="16"/>
        <v>62.480000000000004</v>
      </c>
      <c r="T45" s="192">
        <v>1</v>
      </c>
      <c r="U45" s="192">
        <v>3</v>
      </c>
      <c r="V45" s="192">
        <v>26.23</v>
      </c>
      <c r="W45" s="192">
        <v>4.5</v>
      </c>
      <c r="X45" s="192">
        <v>27.75</v>
      </c>
      <c r="Y45" s="192">
        <f t="shared" si="17"/>
        <v>62.480000000000004</v>
      </c>
      <c r="Z45" s="192">
        <f t="shared" si="18"/>
        <v>1</v>
      </c>
      <c r="AA45" s="193">
        <f t="shared" si="19"/>
        <v>3</v>
      </c>
      <c r="AB45" s="193"/>
      <c r="AC45" s="192">
        <f>(D45*7+J45*2+P45*2+V45*1)/12+0.02</f>
        <v>26.250000000000004</v>
      </c>
      <c r="AD45" s="192">
        <f t="shared" si="10"/>
        <v>4.5</v>
      </c>
      <c r="AE45" s="192">
        <f t="shared" si="13"/>
        <v>27.75</v>
      </c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3">
        <f t="shared" si="20"/>
        <v>62.5</v>
      </c>
      <c r="AT45" s="193"/>
      <c r="AU45" s="193"/>
      <c r="AV45" s="193"/>
      <c r="AW45" s="178">
        <v>27.75</v>
      </c>
      <c r="AX45" s="194"/>
      <c r="AY45" s="194"/>
      <c r="AZ45" s="195"/>
      <c r="BA45" s="194"/>
      <c r="BB45" s="194"/>
      <c r="BC45" s="195"/>
      <c r="BD45" s="194"/>
      <c r="BE45" s="194"/>
    </row>
    <row r="46" spans="1:57" ht="15" hidden="1" customHeight="1" x14ac:dyDescent="0.2">
      <c r="A46" s="197" t="s">
        <v>352</v>
      </c>
      <c r="B46" s="192">
        <v>1</v>
      </c>
      <c r="C46" s="192">
        <v>1</v>
      </c>
      <c r="D46" s="198">
        <v>25.41</v>
      </c>
      <c r="E46" s="198">
        <v>4.5</v>
      </c>
      <c r="F46" s="198">
        <v>27.25</v>
      </c>
      <c r="G46" s="192">
        <f t="shared" si="14"/>
        <v>59.16</v>
      </c>
      <c r="H46" s="192">
        <v>1</v>
      </c>
      <c r="I46" s="192">
        <v>1</v>
      </c>
      <c r="J46" s="198">
        <v>25.41</v>
      </c>
      <c r="K46" s="198">
        <v>4.5</v>
      </c>
      <c r="L46" s="198">
        <v>27.25</v>
      </c>
      <c r="M46" s="192">
        <f t="shared" si="15"/>
        <v>59.16</v>
      </c>
      <c r="N46" s="192">
        <v>1</v>
      </c>
      <c r="O46" s="192">
        <v>1</v>
      </c>
      <c r="P46" s="192">
        <v>25.41</v>
      </c>
      <c r="Q46" s="192">
        <v>4.5</v>
      </c>
      <c r="R46" s="192">
        <v>27.25</v>
      </c>
      <c r="S46" s="192">
        <f t="shared" si="16"/>
        <v>59.16</v>
      </c>
      <c r="T46" s="192">
        <v>1</v>
      </c>
      <c r="U46" s="192">
        <v>1</v>
      </c>
      <c r="V46" s="192">
        <v>25.41</v>
      </c>
      <c r="W46" s="192">
        <v>4.5</v>
      </c>
      <c r="X46" s="192">
        <v>27.25</v>
      </c>
      <c r="Y46" s="192">
        <f t="shared" si="17"/>
        <v>59.16</v>
      </c>
      <c r="Z46" s="192">
        <f t="shared" si="18"/>
        <v>1</v>
      </c>
      <c r="AA46" s="193">
        <f t="shared" si="19"/>
        <v>1</v>
      </c>
      <c r="AB46" s="193"/>
      <c r="AC46" s="192">
        <f>(D46*7+J46*2+P46*2+V46*1)/12+0.09</f>
        <v>25.5</v>
      </c>
      <c r="AD46" s="192">
        <f t="shared" si="10"/>
        <v>4.5</v>
      </c>
      <c r="AE46" s="192">
        <f t="shared" si="13"/>
        <v>27.25</v>
      </c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3">
        <f t="shared" si="20"/>
        <v>59.25</v>
      </c>
      <c r="AT46" s="193"/>
      <c r="AU46" s="193"/>
      <c r="AV46" s="193"/>
      <c r="AW46" s="178">
        <v>27.25</v>
      </c>
      <c r="AX46" s="194"/>
      <c r="AY46" s="194"/>
      <c r="AZ46" s="195"/>
      <c r="BA46" s="194"/>
      <c r="BB46" s="194"/>
      <c r="BC46" s="195"/>
      <c r="BD46" s="194"/>
      <c r="BE46" s="194"/>
    </row>
    <row r="47" spans="1:57" ht="15" hidden="1" customHeight="1" x14ac:dyDescent="0.2">
      <c r="A47" s="197" t="s">
        <v>353</v>
      </c>
      <c r="B47" s="192">
        <v>1</v>
      </c>
      <c r="C47" s="192"/>
      <c r="D47" s="198">
        <v>4.12</v>
      </c>
      <c r="E47" s="198">
        <v>1</v>
      </c>
      <c r="F47" s="198">
        <v>8.4499999999999993</v>
      </c>
      <c r="G47" s="192">
        <f t="shared" si="14"/>
        <v>14.57</v>
      </c>
      <c r="H47" s="192">
        <v>1</v>
      </c>
      <c r="I47" s="192"/>
      <c r="J47" s="198">
        <v>4.12</v>
      </c>
      <c r="K47" s="198">
        <v>1</v>
      </c>
      <c r="L47" s="198">
        <v>8.4499999999999993</v>
      </c>
      <c r="M47" s="192">
        <f t="shared" si="15"/>
        <v>14.57</v>
      </c>
      <c r="N47" s="192">
        <v>1</v>
      </c>
      <c r="O47" s="192"/>
      <c r="P47" s="192">
        <v>4.12</v>
      </c>
      <c r="Q47" s="192">
        <v>1</v>
      </c>
      <c r="R47" s="192">
        <v>8.4499999999999993</v>
      </c>
      <c r="S47" s="192">
        <f t="shared" si="16"/>
        <v>14.57</v>
      </c>
      <c r="T47" s="192">
        <v>1</v>
      </c>
      <c r="U47" s="192"/>
      <c r="V47" s="192">
        <v>4.12</v>
      </c>
      <c r="W47" s="192">
        <v>1</v>
      </c>
      <c r="X47" s="192">
        <v>8.4499999999999993</v>
      </c>
      <c r="Y47" s="192">
        <f t="shared" si="17"/>
        <v>14.57</v>
      </c>
      <c r="Z47" s="192">
        <f t="shared" si="18"/>
        <v>1</v>
      </c>
      <c r="AA47" s="193">
        <f t="shared" si="19"/>
        <v>0</v>
      </c>
      <c r="AB47" s="193"/>
      <c r="AC47" s="192">
        <f>(D47*7+J47*2+P47*2+V47*1)/12+0.13</f>
        <v>4.25</v>
      </c>
      <c r="AD47" s="192">
        <f t="shared" si="10"/>
        <v>1</v>
      </c>
      <c r="AE47" s="192">
        <f>(F47*7+L47*2+R47*2+X47*1)/12+0.05</f>
        <v>8.5</v>
      </c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3">
        <f t="shared" si="20"/>
        <v>14.75</v>
      </c>
      <c r="AT47" s="193"/>
      <c r="AU47" s="193"/>
      <c r="AV47" s="193"/>
      <c r="AW47" s="178">
        <v>8.5</v>
      </c>
      <c r="AX47" s="194"/>
      <c r="AY47" s="194"/>
      <c r="AZ47" s="195"/>
      <c r="BA47" s="194"/>
      <c r="BB47" s="194"/>
      <c r="BC47" s="195"/>
      <c r="BD47" s="194"/>
      <c r="BE47" s="194"/>
    </row>
    <row r="48" spans="1:57" ht="15" hidden="1" customHeight="1" x14ac:dyDescent="0.2">
      <c r="A48" s="197" t="s">
        <v>354</v>
      </c>
      <c r="B48" s="192">
        <v>1</v>
      </c>
      <c r="C48" s="192">
        <v>11</v>
      </c>
      <c r="D48" s="198">
        <v>31.05</v>
      </c>
      <c r="E48" s="198">
        <v>6</v>
      </c>
      <c r="F48" s="198">
        <v>31.75</v>
      </c>
      <c r="G48" s="192">
        <f t="shared" si="14"/>
        <v>80.8</v>
      </c>
      <c r="H48" s="192">
        <v>1</v>
      </c>
      <c r="I48" s="192">
        <v>11</v>
      </c>
      <c r="J48" s="198">
        <v>31.05</v>
      </c>
      <c r="K48" s="198">
        <v>6</v>
      </c>
      <c r="L48" s="198">
        <v>31.75</v>
      </c>
      <c r="M48" s="192">
        <f t="shared" si="15"/>
        <v>80.8</v>
      </c>
      <c r="N48" s="192">
        <v>1</v>
      </c>
      <c r="O48" s="192">
        <v>11</v>
      </c>
      <c r="P48" s="192">
        <v>31.05</v>
      </c>
      <c r="Q48" s="192">
        <v>6</v>
      </c>
      <c r="R48" s="192">
        <v>31.75</v>
      </c>
      <c r="S48" s="192">
        <f t="shared" si="16"/>
        <v>80.8</v>
      </c>
      <c r="T48" s="192">
        <v>1</v>
      </c>
      <c r="U48" s="192">
        <v>11</v>
      </c>
      <c r="V48" s="192">
        <v>31.05</v>
      </c>
      <c r="W48" s="192">
        <v>6</v>
      </c>
      <c r="X48" s="192">
        <v>31.75</v>
      </c>
      <c r="Y48" s="192">
        <f t="shared" si="17"/>
        <v>80.8</v>
      </c>
      <c r="Z48" s="192">
        <f t="shared" si="18"/>
        <v>1</v>
      </c>
      <c r="AA48" s="193">
        <f t="shared" si="19"/>
        <v>11</v>
      </c>
      <c r="AB48" s="193"/>
      <c r="AC48" s="192">
        <f>(D48*7+J48*2+P48*2+V48*1)/12-0.05</f>
        <v>31</v>
      </c>
      <c r="AD48" s="192">
        <f t="shared" si="10"/>
        <v>6</v>
      </c>
      <c r="AE48" s="192">
        <f>(F48*7+L48*2+R48*2+X48*1)/12</f>
        <v>31.75</v>
      </c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3">
        <f t="shared" si="20"/>
        <v>80.75</v>
      </c>
      <c r="AT48" s="193"/>
      <c r="AU48" s="193"/>
      <c r="AV48" s="193"/>
      <c r="AW48" s="178">
        <v>31.75</v>
      </c>
      <c r="AX48" s="194"/>
      <c r="AY48" s="194"/>
      <c r="AZ48" s="195"/>
      <c r="BA48" s="194"/>
      <c r="BB48" s="194"/>
      <c r="BC48" s="195"/>
      <c r="BD48" s="194"/>
      <c r="BE48" s="194"/>
    </row>
    <row r="49" spans="1:57" ht="15" hidden="1" customHeight="1" x14ac:dyDescent="0.2">
      <c r="A49" s="197" t="s">
        <v>355</v>
      </c>
      <c r="B49" s="192">
        <v>1</v>
      </c>
      <c r="C49" s="192">
        <v>1</v>
      </c>
      <c r="D49" s="198">
        <v>29.73</v>
      </c>
      <c r="E49" s="198">
        <v>4.5</v>
      </c>
      <c r="F49" s="198">
        <v>32.75</v>
      </c>
      <c r="G49" s="192">
        <f t="shared" si="14"/>
        <v>68.98</v>
      </c>
      <c r="H49" s="192">
        <v>1</v>
      </c>
      <c r="I49" s="192">
        <v>1</v>
      </c>
      <c r="J49" s="198">
        <v>29.73</v>
      </c>
      <c r="K49" s="198">
        <v>4.5</v>
      </c>
      <c r="L49" s="198">
        <v>32.75</v>
      </c>
      <c r="M49" s="192">
        <f t="shared" si="15"/>
        <v>68.98</v>
      </c>
      <c r="N49" s="192">
        <v>1</v>
      </c>
      <c r="O49" s="192">
        <v>1</v>
      </c>
      <c r="P49" s="192">
        <v>29.73</v>
      </c>
      <c r="Q49" s="192">
        <v>4.5</v>
      </c>
      <c r="R49" s="192">
        <v>32.75</v>
      </c>
      <c r="S49" s="192">
        <f t="shared" si="16"/>
        <v>68.98</v>
      </c>
      <c r="T49" s="192">
        <v>1</v>
      </c>
      <c r="U49" s="192">
        <v>1</v>
      </c>
      <c r="V49" s="192">
        <v>29.73</v>
      </c>
      <c r="W49" s="192">
        <v>4.5</v>
      </c>
      <c r="X49" s="192">
        <v>32.75</v>
      </c>
      <c r="Y49" s="192">
        <f t="shared" si="17"/>
        <v>68.98</v>
      </c>
      <c r="Z49" s="192">
        <f t="shared" si="18"/>
        <v>1</v>
      </c>
      <c r="AA49" s="193">
        <f t="shared" si="19"/>
        <v>1</v>
      </c>
      <c r="AB49" s="193"/>
      <c r="AC49" s="192">
        <f>(D49*7+J49*2+P49*2+V49*1)/12+0.02</f>
        <v>29.75</v>
      </c>
      <c r="AD49" s="192">
        <f t="shared" si="10"/>
        <v>4.5</v>
      </c>
      <c r="AE49" s="192">
        <f>(F49*7+L49*2+R49*2+X49*1)/12</f>
        <v>32.75</v>
      </c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3">
        <f t="shared" si="20"/>
        <v>69</v>
      </c>
      <c r="AT49" s="193"/>
      <c r="AU49" s="193"/>
      <c r="AV49" s="193"/>
      <c r="AW49" s="178">
        <v>32.75</v>
      </c>
      <c r="AX49" s="194"/>
      <c r="AY49" s="194"/>
      <c r="AZ49" s="195"/>
      <c r="BA49" s="194"/>
      <c r="BB49" s="194"/>
      <c r="BC49" s="195"/>
      <c r="BD49" s="194"/>
      <c r="BE49" s="194"/>
    </row>
    <row r="50" spans="1:57" ht="15" hidden="1" customHeight="1" x14ac:dyDescent="0.2">
      <c r="A50" s="197" t="s">
        <v>356</v>
      </c>
      <c r="B50" s="192">
        <v>1</v>
      </c>
      <c r="C50" s="192">
        <v>3.5</v>
      </c>
      <c r="D50" s="198">
        <v>32.6</v>
      </c>
      <c r="E50" s="198">
        <v>5.5</v>
      </c>
      <c r="F50" s="198">
        <v>35.729999999999997</v>
      </c>
      <c r="G50" s="192">
        <f t="shared" si="14"/>
        <v>78.33</v>
      </c>
      <c r="H50" s="192">
        <v>1</v>
      </c>
      <c r="I50" s="192">
        <v>3.5</v>
      </c>
      <c r="J50" s="198">
        <v>32.6</v>
      </c>
      <c r="K50" s="198">
        <v>5.5</v>
      </c>
      <c r="L50" s="198">
        <v>35.729999999999997</v>
      </c>
      <c r="M50" s="192">
        <f t="shared" si="15"/>
        <v>78.33</v>
      </c>
      <c r="N50" s="192">
        <v>1</v>
      </c>
      <c r="O50" s="192">
        <v>3.5</v>
      </c>
      <c r="P50" s="192">
        <v>32.6</v>
      </c>
      <c r="Q50" s="192">
        <v>5.5</v>
      </c>
      <c r="R50" s="192">
        <v>35.729999999999997</v>
      </c>
      <c r="S50" s="192">
        <f t="shared" si="16"/>
        <v>78.33</v>
      </c>
      <c r="T50" s="192">
        <v>1</v>
      </c>
      <c r="U50" s="192">
        <v>3.5</v>
      </c>
      <c r="V50" s="192">
        <v>32.6</v>
      </c>
      <c r="W50" s="192">
        <v>5.5</v>
      </c>
      <c r="X50" s="192">
        <v>35.729999999999997</v>
      </c>
      <c r="Y50" s="192">
        <f t="shared" si="17"/>
        <v>78.33</v>
      </c>
      <c r="Z50" s="192">
        <f t="shared" si="18"/>
        <v>1</v>
      </c>
      <c r="AA50" s="193">
        <f t="shared" si="19"/>
        <v>3.5</v>
      </c>
      <c r="AB50" s="193"/>
      <c r="AC50" s="192">
        <f>(D50*7+J50*2+P50*2+V50*1)/12-0.1</f>
        <v>32.5</v>
      </c>
      <c r="AD50" s="192">
        <f t="shared" si="10"/>
        <v>5.5</v>
      </c>
      <c r="AE50" s="192">
        <f>(F50*7+L50*2+R50*2+X50*1)/12+0.02</f>
        <v>35.75</v>
      </c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3">
        <f t="shared" si="20"/>
        <v>78.25</v>
      </c>
      <c r="AT50" s="193"/>
      <c r="AU50" s="193"/>
      <c r="AV50" s="193"/>
      <c r="AW50" s="178">
        <v>35.75</v>
      </c>
      <c r="AX50" s="194"/>
      <c r="AY50" s="194"/>
      <c r="AZ50" s="195"/>
      <c r="BA50" s="194"/>
      <c r="BB50" s="194"/>
      <c r="BC50" s="195"/>
      <c r="BD50" s="194"/>
      <c r="BE50" s="194"/>
    </row>
    <row r="51" spans="1:57" ht="15" hidden="1" customHeight="1" x14ac:dyDescent="0.2">
      <c r="A51" s="197" t="s">
        <v>357</v>
      </c>
      <c r="B51" s="192">
        <v>1</v>
      </c>
      <c r="C51" s="192">
        <v>4</v>
      </c>
      <c r="D51" s="198">
        <v>26.23</v>
      </c>
      <c r="E51" s="198">
        <v>4.5</v>
      </c>
      <c r="F51" s="198">
        <v>27.25</v>
      </c>
      <c r="G51" s="192">
        <f t="shared" si="14"/>
        <v>62.980000000000004</v>
      </c>
      <c r="H51" s="192">
        <v>1</v>
      </c>
      <c r="I51" s="192">
        <v>4</v>
      </c>
      <c r="J51" s="198">
        <v>26.23</v>
      </c>
      <c r="K51" s="198">
        <v>4.5</v>
      </c>
      <c r="L51" s="198">
        <v>27.25</v>
      </c>
      <c r="M51" s="192">
        <f t="shared" si="15"/>
        <v>62.980000000000004</v>
      </c>
      <c r="N51" s="192">
        <v>1</v>
      </c>
      <c r="O51" s="192">
        <v>4</v>
      </c>
      <c r="P51" s="192">
        <v>26.23</v>
      </c>
      <c r="Q51" s="198">
        <v>4.5</v>
      </c>
      <c r="R51" s="198">
        <v>27.25</v>
      </c>
      <c r="S51" s="192">
        <f t="shared" si="16"/>
        <v>62.980000000000004</v>
      </c>
      <c r="T51" s="192">
        <v>1</v>
      </c>
      <c r="U51" s="192">
        <v>4</v>
      </c>
      <c r="V51" s="192">
        <v>26.23</v>
      </c>
      <c r="W51" s="198">
        <v>4.5</v>
      </c>
      <c r="X51" s="198">
        <v>27.25</v>
      </c>
      <c r="Y51" s="192">
        <f t="shared" si="17"/>
        <v>62.980000000000004</v>
      </c>
      <c r="Z51" s="192">
        <f t="shared" si="18"/>
        <v>1</v>
      </c>
      <c r="AA51" s="193">
        <f t="shared" si="19"/>
        <v>4</v>
      </c>
      <c r="AB51" s="193"/>
      <c r="AC51" s="192">
        <f>(D51*7+J51*2+P51*2+V51*1)/12+0.02</f>
        <v>26.250000000000004</v>
      </c>
      <c r="AD51" s="192">
        <f t="shared" si="10"/>
        <v>4.5</v>
      </c>
      <c r="AE51" s="192">
        <f>(F51*7+L51*2+R51*2+X51*1)/12</f>
        <v>27.25</v>
      </c>
      <c r="AF51" s="192"/>
      <c r="AG51" s="192"/>
      <c r="AH51" s="192"/>
      <c r="AI51" s="192"/>
      <c r="AJ51" s="192"/>
      <c r="AK51" s="192"/>
      <c r="AL51" s="192"/>
      <c r="AM51" s="192"/>
      <c r="AN51" s="192"/>
      <c r="AO51" s="192"/>
      <c r="AP51" s="192"/>
      <c r="AQ51" s="192"/>
      <c r="AR51" s="192"/>
      <c r="AS51" s="193">
        <f t="shared" si="20"/>
        <v>63</v>
      </c>
      <c r="AT51" s="193"/>
      <c r="AU51" s="193"/>
      <c r="AV51" s="193"/>
      <c r="AW51" s="178">
        <v>27.25</v>
      </c>
      <c r="AX51" s="194"/>
      <c r="AY51" s="194"/>
      <c r="AZ51" s="195"/>
      <c r="BA51" s="194"/>
      <c r="BB51" s="194"/>
      <c r="BC51" s="195"/>
      <c r="BD51" s="194"/>
      <c r="BE51" s="194"/>
    </row>
    <row r="52" spans="1:57" ht="15" hidden="1" customHeight="1" x14ac:dyDescent="0.2">
      <c r="A52" s="197" t="s">
        <v>358</v>
      </c>
      <c r="B52" s="192">
        <v>1</v>
      </c>
      <c r="C52" s="192">
        <v>1.5</v>
      </c>
      <c r="D52" s="198">
        <v>30.03</v>
      </c>
      <c r="E52" s="198">
        <v>4.5</v>
      </c>
      <c r="F52" s="198">
        <v>31</v>
      </c>
      <c r="G52" s="192">
        <f t="shared" si="14"/>
        <v>68.03</v>
      </c>
      <c r="H52" s="192">
        <v>1</v>
      </c>
      <c r="I52" s="192">
        <v>1.5</v>
      </c>
      <c r="J52" s="198">
        <v>30.03</v>
      </c>
      <c r="K52" s="198">
        <v>4.5</v>
      </c>
      <c r="L52" s="198">
        <v>31</v>
      </c>
      <c r="M52" s="192">
        <f t="shared" si="15"/>
        <v>68.03</v>
      </c>
      <c r="N52" s="192">
        <v>1</v>
      </c>
      <c r="O52" s="192">
        <v>1.5</v>
      </c>
      <c r="P52" s="192">
        <v>30.03</v>
      </c>
      <c r="Q52" s="192">
        <v>4.5</v>
      </c>
      <c r="R52" s="192">
        <v>31</v>
      </c>
      <c r="S52" s="192">
        <f t="shared" si="16"/>
        <v>68.03</v>
      </c>
      <c r="T52" s="192">
        <v>1</v>
      </c>
      <c r="U52" s="192">
        <v>1.5</v>
      </c>
      <c r="V52" s="192">
        <v>30.03</v>
      </c>
      <c r="W52" s="192">
        <v>4.5</v>
      </c>
      <c r="X52" s="192">
        <v>31</v>
      </c>
      <c r="Y52" s="192">
        <f t="shared" si="17"/>
        <v>68.03</v>
      </c>
      <c r="Z52" s="192">
        <f t="shared" si="18"/>
        <v>1</v>
      </c>
      <c r="AA52" s="193">
        <f t="shared" si="19"/>
        <v>1.5</v>
      </c>
      <c r="AB52" s="193"/>
      <c r="AC52" s="192">
        <f>(D52*7+J52*2+P52*2+V52*1)/12-0.03</f>
        <v>30</v>
      </c>
      <c r="AD52" s="192">
        <f t="shared" si="10"/>
        <v>4.5</v>
      </c>
      <c r="AE52" s="192">
        <f>(F52*7+L52*2+R52*2+X52*1)/12</f>
        <v>31</v>
      </c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3">
        <f t="shared" si="20"/>
        <v>68</v>
      </c>
      <c r="AT52" s="193"/>
      <c r="AU52" s="193"/>
      <c r="AV52" s="193"/>
      <c r="AW52" s="178">
        <v>31</v>
      </c>
      <c r="AX52" s="194"/>
      <c r="AY52" s="194"/>
      <c r="AZ52" s="195"/>
      <c r="BA52" s="194"/>
      <c r="BB52" s="194"/>
      <c r="BC52" s="195"/>
      <c r="BD52" s="194"/>
      <c r="BE52" s="194"/>
    </row>
    <row r="53" spans="1:57" ht="15" hidden="1" customHeight="1" x14ac:dyDescent="0.2">
      <c r="A53" s="197" t="s">
        <v>359</v>
      </c>
      <c r="B53" s="192">
        <v>1</v>
      </c>
      <c r="C53" s="192">
        <v>1</v>
      </c>
      <c r="D53" s="198">
        <v>20.79</v>
      </c>
      <c r="E53" s="198">
        <v>2.5</v>
      </c>
      <c r="F53" s="198">
        <v>23</v>
      </c>
      <c r="G53" s="192">
        <f t="shared" si="14"/>
        <v>48.29</v>
      </c>
      <c r="H53" s="192">
        <v>1</v>
      </c>
      <c r="I53" s="192">
        <v>1</v>
      </c>
      <c r="J53" s="198">
        <v>20.79</v>
      </c>
      <c r="K53" s="198">
        <v>2.5</v>
      </c>
      <c r="L53" s="198">
        <v>23</v>
      </c>
      <c r="M53" s="192">
        <f t="shared" si="15"/>
        <v>48.29</v>
      </c>
      <c r="N53" s="192">
        <v>1</v>
      </c>
      <c r="O53" s="192">
        <v>1</v>
      </c>
      <c r="P53" s="192">
        <v>20.79</v>
      </c>
      <c r="Q53" s="192">
        <v>2.5</v>
      </c>
      <c r="R53" s="192">
        <v>23</v>
      </c>
      <c r="S53" s="192">
        <f t="shared" si="16"/>
        <v>48.29</v>
      </c>
      <c r="T53" s="192">
        <v>1</v>
      </c>
      <c r="U53" s="192">
        <v>1</v>
      </c>
      <c r="V53" s="192">
        <v>20.79</v>
      </c>
      <c r="W53" s="192">
        <v>2.5</v>
      </c>
      <c r="X53" s="192">
        <v>23</v>
      </c>
      <c r="Y53" s="192">
        <f t="shared" si="17"/>
        <v>48.29</v>
      </c>
      <c r="Z53" s="192">
        <f t="shared" si="18"/>
        <v>1</v>
      </c>
      <c r="AA53" s="193">
        <f t="shared" si="19"/>
        <v>1</v>
      </c>
      <c r="AB53" s="193"/>
      <c r="AC53" s="192">
        <f>(D53*7+J53*2+P53*2+V53*1)/12-0.04</f>
        <v>20.75</v>
      </c>
      <c r="AD53" s="192">
        <f t="shared" si="10"/>
        <v>2.5</v>
      </c>
      <c r="AE53" s="192">
        <f>(F53*7+L53*2+R53*2+X53*1)/12</f>
        <v>23</v>
      </c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3">
        <f t="shared" si="20"/>
        <v>48.25</v>
      </c>
      <c r="AT53" s="193"/>
      <c r="AU53" s="193"/>
      <c r="AV53" s="193"/>
      <c r="AW53" s="178">
        <v>23</v>
      </c>
      <c r="AX53" s="194"/>
      <c r="AY53" s="194"/>
      <c r="AZ53" s="195"/>
      <c r="BA53" s="194"/>
      <c r="BB53" s="194"/>
      <c r="BC53" s="195"/>
      <c r="BD53" s="194"/>
      <c r="BE53" s="194"/>
    </row>
    <row r="54" spans="1:57" ht="15" hidden="1" customHeight="1" x14ac:dyDescent="0.2">
      <c r="A54" s="197" t="s">
        <v>360</v>
      </c>
      <c r="B54" s="192">
        <v>1</v>
      </c>
      <c r="C54" s="192">
        <v>2.5</v>
      </c>
      <c r="D54" s="198">
        <v>30.57</v>
      </c>
      <c r="E54" s="198">
        <v>5</v>
      </c>
      <c r="F54" s="198">
        <v>32.5</v>
      </c>
      <c r="G54" s="192">
        <f t="shared" si="14"/>
        <v>71.569999999999993</v>
      </c>
      <c r="H54" s="192">
        <v>1</v>
      </c>
      <c r="I54" s="192">
        <v>2.5</v>
      </c>
      <c r="J54" s="198">
        <v>30.57</v>
      </c>
      <c r="K54" s="198">
        <v>5</v>
      </c>
      <c r="L54" s="198">
        <v>32.5</v>
      </c>
      <c r="M54" s="192">
        <f t="shared" si="15"/>
        <v>71.569999999999993</v>
      </c>
      <c r="N54" s="192">
        <v>1</v>
      </c>
      <c r="O54" s="192">
        <v>2.5</v>
      </c>
      <c r="P54" s="192">
        <v>30.57</v>
      </c>
      <c r="Q54" s="192">
        <v>5</v>
      </c>
      <c r="R54" s="192">
        <v>32.5</v>
      </c>
      <c r="S54" s="192">
        <f t="shared" si="16"/>
        <v>71.569999999999993</v>
      </c>
      <c r="T54" s="192">
        <v>1</v>
      </c>
      <c r="U54" s="192">
        <v>2.5</v>
      </c>
      <c r="V54" s="192">
        <v>30.57</v>
      </c>
      <c r="W54" s="192">
        <v>5</v>
      </c>
      <c r="X54" s="192">
        <v>32.5</v>
      </c>
      <c r="Y54" s="192">
        <f t="shared" si="17"/>
        <v>71.569999999999993</v>
      </c>
      <c r="Z54" s="192">
        <f t="shared" si="18"/>
        <v>1</v>
      </c>
      <c r="AA54" s="193">
        <f t="shared" si="19"/>
        <v>2.5</v>
      </c>
      <c r="AB54" s="193"/>
      <c r="AC54" s="192">
        <f>(D54*7+J54*2+P54*2+V54*1)/12-0.07</f>
        <v>30.499999999999996</v>
      </c>
      <c r="AD54" s="192">
        <f t="shared" si="10"/>
        <v>5</v>
      </c>
      <c r="AE54" s="192">
        <f>(F54*7+L54*2+R54*2+X54*1)/12</f>
        <v>32.5</v>
      </c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3">
        <f t="shared" si="20"/>
        <v>71.5</v>
      </c>
      <c r="AT54" s="193"/>
      <c r="AU54" s="193"/>
      <c r="AV54" s="193"/>
      <c r="AW54" s="178">
        <v>32.5</v>
      </c>
      <c r="AX54" s="194"/>
      <c r="AY54" s="194"/>
      <c r="AZ54" s="195"/>
      <c r="BA54" s="194"/>
      <c r="BB54" s="194"/>
      <c r="BC54" s="195"/>
      <c r="BD54" s="194"/>
      <c r="BE54" s="194"/>
    </row>
    <row r="55" spans="1:57" ht="15" hidden="1" customHeight="1" x14ac:dyDescent="0.2">
      <c r="A55" s="197" t="s">
        <v>361</v>
      </c>
      <c r="B55" s="192">
        <v>1</v>
      </c>
      <c r="C55" s="192">
        <v>1</v>
      </c>
      <c r="D55" s="198">
        <v>32.340000000000003</v>
      </c>
      <c r="E55" s="198">
        <v>4</v>
      </c>
      <c r="F55" s="198">
        <v>34.25</v>
      </c>
      <c r="G55" s="192">
        <f t="shared" si="14"/>
        <v>72.59</v>
      </c>
      <c r="H55" s="192">
        <v>1</v>
      </c>
      <c r="I55" s="192">
        <v>1</v>
      </c>
      <c r="J55" s="198">
        <v>32.340000000000003</v>
      </c>
      <c r="K55" s="198">
        <v>4</v>
      </c>
      <c r="L55" s="198">
        <v>34.25</v>
      </c>
      <c r="M55" s="192">
        <f t="shared" si="15"/>
        <v>72.59</v>
      </c>
      <c r="N55" s="192">
        <v>1</v>
      </c>
      <c r="O55" s="192">
        <v>1</v>
      </c>
      <c r="P55" s="192">
        <v>32.340000000000003</v>
      </c>
      <c r="Q55" s="192">
        <v>4</v>
      </c>
      <c r="R55" s="192">
        <v>34.25</v>
      </c>
      <c r="S55" s="192">
        <f t="shared" si="16"/>
        <v>72.59</v>
      </c>
      <c r="T55" s="192">
        <v>1</v>
      </c>
      <c r="U55" s="192">
        <v>1</v>
      </c>
      <c r="V55" s="192">
        <v>32.340000000000003</v>
      </c>
      <c r="W55" s="192">
        <v>4</v>
      </c>
      <c r="X55" s="192">
        <v>34.25</v>
      </c>
      <c r="Y55" s="192">
        <f t="shared" si="17"/>
        <v>72.59</v>
      </c>
      <c r="Z55" s="192">
        <f t="shared" si="18"/>
        <v>1</v>
      </c>
      <c r="AA55" s="193">
        <f t="shared" si="19"/>
        <v>1</v>
      </c>
      <c r="AB55" s="193"/>
      <c r="AC55" s="192">
        <f>(D55*7+J55*2+P55*2+V55*1)/12-0.09</f>
        <v>32.25</v>
      </c>
      <c r="AD55" s="192">
        <f t="shared" si="10"/>
        <v>4</v>
      </c>
      <c r="AE55" s="192">
        <f>(F55*7+L55*2+R55*2+X55*1)/12</f>
        <v>34.25</v>
      </c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3">
        <f t="shared" si="20"/>
        <v>72.5</v>
      </c>
      <c r="AT55" s="193"/>
      <c r="AU55" s="193"/>
      <c r="AV55" s="193"/>
      <c r="AW55" s="178">
        <v>34.25</v>
      </c>
      <c r="AX55" s="194"/>
      <c r="AY55" s="194"/>
      <c r="AZ55" s="195"/>
      <c r="BA55" s="194"/>
      <c r="BB55" s="194"/>
      <c r="BC55" s="195"/>
      <c r="BD55" s="194"/>
      <c r="BE55" s="194"/>
    </row>
    <row r="56" spans="1:57" ht="15" hidden="1" x14ac:dyDescent="0.2">
      <c r="A56" s="197" t="s">
        <v>362</v>
      </c>
      <c r="B56" s="192"/>
      <c r="C56" s="192"/>
      <c r="D56" s="198"/>
      <c r="E56" s="198"/>
      <c r="F56" s="198"/>
      <c r="G56" s="192">
        <f t="shared" si="14"/>
        <v>0</v>
      </c>
      <c r="H56" s="192">
        <v>1</v>
      </c>
      <c r="I56" s="192">
        <v>5.5</v>
      </c>
      <c r="J56" s="198">
        <v>27.72</v>
      </c>
      <c r="K56" s="198">
        <v>4.5</v>
      </c>
      <c r="L56" s="198">
        <v>31.25</v>
      </c>
      <c r="M56" s="192">
        <f t="shared" si="15"/>
        <v>69.97</v>
      </c>
      <c r="N56" s="192">
        <v>1</v>
      </c>
      <c r="O56" s="192">
        <v>5.5</v>
      </c>
      <c r="P56" s="198">
        <v>27.72</v>
      </c>
      <c r="Q56" s="198">
        <v>4.5</v>
      </c>
      <c r="R56" s="198">
        <v>31.25</v>
      </c>
      <c r="S56" s="192">
        <f t="shared" si="16"/>
        <v>69.97</v>
      </c>
      <c r="T56" s="192">
        <v>1</v>
      </c>
      <c r="U56" s="192">
        <v>5.5</v>
      </c>
      <c r="V56" s="198">
        <v>27.72</v>
      </c>
      <c r="W56" s="198">
        <v>4.5</v>
      </c>
      <c r="X56" s="198">
        <v>31.25</v>
      </c>
      <c r="Y56" s="192">
        <f t="shared" si="17"/>
        <v>69.97</v>
      </c>
      <c r="Z56" s="192">
        <f>(B56*7+H56*2+N56*2+T56*1)/12</f>
        <v>0.41666666666666669</v>
      </c>
      <c r="AA56" s="193">
        <f>(C56*7+I56*2+O56*2+U56*1)/12-0.042</f>
        <v>2.2496666666666667</v>
      </c>
      <c r="AB56" s="193"/>
      <c r="AC56" s="192">
        <f>(D56*7+J56*2+P56*2+V56*1)/12-0.05</f>
        <v>11.499999999999998</v>
      </c>
      <c r="AD56" s="192">
        <f>(E56*7+K56*2+Q56*2+W56*1)/12+0.125</f>
        <v>2</v>
      </c>
      <c r="AE56" s="192">
        <f>(F56*7+L56*2+R56*2+X56*1)/12-0.021</f>
        <v>12.999833333333333</v>
      </c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3">
        <f t="shared" si="20"/>
        <v>29.166166666666662</v>
      </c>
      <c r="AT56" s="193"/>
      <c r="AU56" s="193"/>
      <c r="AV56" s="193"/>
      <c r="AW56" s="178">
        <v>13</v>
      </c>
      <c r="AX56" s="194"/>
      <c r="AY56" s="194"/>
      <c r="AZ56" s="195"/>
      <c r="BA56" s="194"/>
      <c r="BB56" s="194"/>
      <c r="BC56" s="195"/>
      <c r="BD56" s="194"/>
      <c r="BE56" s="194"/>
    </row>
    <row r="57" spans="1:57" ht="15" hidden="1" x14ac:dyDescent="0.2">
      <c r="A57" s="197" t="s">
        <v>363</v>
      </c>
      <c r="B57" s="192"/>
      <c r="C57" s="192"/>
      <c r="D57" s="198"/>
      <c r="E57" s="198"/>
      <c r="F57" s="198"/>
      <c r="G57" s="192">
        <f t="shared" si="14"/>
        <v>0</v>
      </c>
      <c r="H57" s="192"/>
      <c r="I57" s="192"/>
      <c r="J57" s="198"/>
      <c r="K57" s="198"/>
      <c r="L57" s="198"/>
      <c r="M57" s="192">
        <f t="shared" si="15"/>
        <v>0</v>
      </c>
      <c r="N57" s="192">
        <v>1</v>
      </c>
      <c r="O57" s="192">
        <v>4.75</v>
      </c>
      <c r="P57" s="192">
        <v>25.41</v>
      </c>
      <c r="Q57" s="192">
        <v>4.5</v>
      </c>
      <c r="R57" s="192">
        <v>28.25</v>
      </c>
      <c r="S57" s="192">
        <f t="shared" si="16"/>
        <v>63.91</v>
      </c>
      <c r="T57" s="192">
        <v>1</v>
      </c>
      <c r="U57" s="192">
        <v>4.75</v>
      </c>
      <c r="V57" s="192">
        <v>25.41</v>
      </c>
      <c r="W57" s="192">
        <v>4.5</v>
      </c>
      <c r="X57" s="192">
        <v>28.25</v>
      </c>
      <c r="Y57" s="192">
        <f t="shared" si="17"/>
        <v>63.91</v>
      </c>
      <c r="Z57" s="192">
        <f>(B57*7+H57*2+N57*2+T57*1)/12</f>
        <v>0.25</v>
      </c>
      <c r="AA57" s="193">
        <f>(C57*7+I57*2+O57*2+U57*1)/12-0.004</f>
        <v>1.1835</v>
      </c>
      <c r="AB57" s="193"/>
      <c r="AC57" s="192">
        <f>(D57*7+J57*2+P57*2+V57*1)/12+0.147</f>
        <v>6.4995000000000003</v>
      </c>
      <c r="AD57" s="192">
        <f>(E57*7+K57*2+Q57*2+W57*1)/12-0.125</f>
        <v>1</v>
      </c>
      <c r="AE57" s="192">
        <f>(F57*7+L57*2+R57*2+X57*1)/12-0.063</f>
        <v>6.9995000000000003</v>
      </c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3">
        <f t="shared" si="20"/>
        <v>15.932500000000001</v>
      </c>
      <c r="AT57" s="193"/>
      <c r="AU57" s="193"/>
      <c r="AV57" s="193"/>
      <c r="AW57" s="178">
        <v>7</v>
      </c>
      <c r="AX57" s="194"/>
      <c r="AY57" s="194"/>
      <c r="AZ57" s="195"/>
      <c r="BA57" s="194"/>
      <c r="BB57" s="194"/>
      <c r="BC57" s="195"/>
      <c r="BD57" s="194"/>
      <c r="BE57" s="194"/>
    </row>
    <row r="58" spans="1:57" ht="15" hidden="1" x14ac:dyDescent="0.2">
      <c r="A58" s="197" t="s">
        <v>364</v>
      </c>
      <c r="B58" s="192"/>
      <c r="C58" s="192"/>
      <c r="D58" s="198"/>
      <c r="E58" s="198"/>
      <c r="F58" s="198"/>
      <c r="G58" s="192">
        <f t="shared" si="14"/>
        <v>0</v>
      </c>
      <c r="H58" s="192"/>
      <c r="I58" s="192"/>
      <c r="J58" s="198"/>
      <c r="K58" s="198"/>
      <c r="L58" s="198"/>
      <c r="M58" s="192">
        <f t="shared" si="15"/>
        <v>0</v>
      </c>
      <c r="N58" s="192"/>
      <c r="O58" s="192"/>
      <c r="P58" s="192"/>
      <c r="Q58" s="192"/>
      <c r="R58" s="192"/>
      <c r="S58" s="192">
        <f t="shared" si="16"/>
        <v>0</v>
      </c>
      <c r="T58" s="192">
        <v>1</v>
      </c>
      <c r="U58" s="192">
        <v>3.5</v>
      </c>
      <c r="V58" s="192">
        <v>16.170000000000002</v>
      </c>
      <c r="W58" s="192">
        <v>2.25</v>
      </c>
      <c r="X58" s="192">
        <v>22.5</v>
      </c>
      <c r="Y58" s="192">
        <f t="shared" si="17"/>
        <v>45.42</v>
      </c>
      <c r="Z58" s="192">
        <f>(B58*7+H58*2+N58*2+T58*1)/12</f>
        <v>8.3333333333333329E-2</v>
      </c>
      <c r="AA58" s="193">
        <f>(C58*7+I58*2+O58*2+U58*1)/12</f>
        <v>0.29166666666666669</v>
      </c>
      <c r="AB58" s="193"/>
      <c r="AC58" s="192">
        <f>(D58*7+J58*2+P58*2+V58*1)/12-0.098</f>
        <v>1.2495000000000001</v>
      </c>
      <c r="AD58" s="192">
        <f>(E58*7+K58*2+Q58*2+W58*1)/12+0.062</f>
        <v>0.2495</v>
      </c>
      <c r="AE58" s="192">
        <f>(F58*7+L58*2+R58*2+X58*1)/12+0.125</f>
        <v>2</v>
      </c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3">
        <f t="shared" si="20"/>
        <v>3.8740000000000001</v>
      </c>
      <c r="AT58" s="193"/>
      <c r="AU58" s="193"/>
      <c r="AV58" s="193"/>
      <c r="AW58" s="178">
        <v>2</v>
      </c>
      <c r="AX58" s="194"/>
      <c r="AY58" s="194"/>
      <c r="AZ58" s="195"/>
      <c r="BA58" s="194"/>
      <c r="BB58" s="194"/>
      <c r="BC58" s="195"/>
      <c r="BD58" s="194"/>
      <c r="BE58" s="194"/>
    </row>
    <row r="59" spans="1:57" ht="15" x14ac:dyDescent="0.2">
      <c r="A59" s="202" t="s">
        <v>301</v>
      </c>
      <c r="B59" s="203"/>
      <c r="C59" s="203"/>
      <c r="D59" s="204"/>
      <c r="E59" s="204"/>
      <c r="F59" s="204"/>
      <c r="G59" s="203"/>
      <c r="H59" s="203"/>
      <c r="I59" s="203"/>
      <c r="J59" s="204"/>
      <c r="K59" s="204"/>
      <c r="L59" s="204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192">
        <v>2</v>
      </c>
      <c r="AA59" s="193">
        <v>2</v>
      </c>
      <c r="AB59" s="193">
        <v>2</v>
      </c>
      <c r="AC59" s="192"/>
      <c r="AD59" s="192">
        <f>AB59</f>
        <v>2</v>
      </c>
      <c r="AE59" s="192">
        <v>2</v>
      </c>
      <c r="AF59" s="192">
        <v>2</v>
      </c>
      <c r="AG59" s="192">
        <f>AE59</f>
        <v>2</v>
      </c>
      <c r="AH59" s="192">
        <f>AF59</f>
        <v>2</v>
      </c>
      <c r="AI59" s="192"/>
      <c r="AJ59" s="192"/>
      <c r="AK59" s="192">
        <v>2</v>
      </c>
      <c r="AL59" s="192">
        <v>2</v>
      </c>
      <c r="AM59" s="192"/>
      <c r="AN59" s="192">
        <f>AK59</f>
        <v>2</v>
      </c>
      <c r="AO59" s="192">
        <f>AL59</f>
        <v>2</v>
      </c>
      <c r="AP59" s="192"/>
      <c r="AQ59" s="192"/>
      <c r="AR59" s="192">
        <v>2</v>
      </c>
      <c r="AS59" s="193"/>
      <c r="AT59" s="193">
        <f>AR59</f>
        <v>2</v>
      </c>
      <c r="AU59" s="193"/>
      <c r="AV59" s="192">
        <v>2</v>
      </c>
      <c r="AX59" s="205">
        <f>AV59</f>
        <v>2</v>
      </c>
      <c r="AY59" s="206"/>
      <c r="AZ59" s="207">
        <v>2</v>
      </c>
      <c r="BA59" s="192">
        <f>AZ59</f>
        <v>2</v>
      </c>
      <c r="BB59" s="192"/>
      <c r="BC59" s="207">
        <v>2</v>
      </c>
      <c r="BD59" s="192">
        <f>BC59</f>
        <v>2</v>
      </c>
      <c r="BE59" s="192"/>
    </row>
    <row r="60" spans="1:57" ht="30" x14ac:dyDescent="0.2">
      <c r="A60" s="202" t="s">
        <v>302</v>
      </c>
      <c r="B60" s="203"/>
      <c r="C60" s="203"/>
      <c r="D60" s="204"/>
      <c r="E60" s="204"/>
      <c r="F60" s="204"/>
      <c r="G60" s="203"/>
      <c r="H60" s="203"/>
      <c r="I60" s="203"/>
      <c r="J60" s="204"/>
      <c r="K60" s="204"/>
      <c r="L60" s="204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192">
        <v>25.55</v>
      </c>
      <c r="AA60" s="193">
        <v>25.55</v>
      </c>
      <c r="AB60" s="193">
        <v>25.55</v>
      </c>
      <c r="AC60" s="192"/>
      <c r="AD60" s="192">
        <f>AB60</f>
        <v>25.55</v>
      </c>
      <c r="AE60" s="192">
        <v>25.55</v>
      </c>
      <c r="AF60" s="192">
        <v>25.55</v>
      </c>
      <c r="AG60" s="192">
        <f>AE60-AI60</f>
        <v>14.5</v>
      </c>
      <c r="AH60" s="192">
        <f>AF60-AJ60</f>
        <v>14.5</v>
      </c>
      <c r="AI60" s="192">
        <v>11.05</v>
      </c>
      <c r="AJ60" s="192">
        <v>11.05</v>
      </c>
      <c r="AK60" s="192">
        <v>25.55</v>
      </c>
      <c r="AL60" s="192">
        <v>25.55</v>
      </c>
      <c r="AM60" s="192"/>
      <c r="AN60" s="192">
        <f>AK60-AP60</f>
        <v>14.5</v>
      </c>
      <c r="AO60" s="192">
        <f>AL60-AQ60</f>
        <v>14.5</v>
      </c>
      <c r="AP60" s="192">
        <v>11.05</v>
      </c>
      <c r="AQ60" s="192">
        <v>11.05</v>
      </c>
      <c r="AR60" s="192">
        <v>25.55</v>
      </c>
      <c r="AS60" s="193"/>
      <c r="AT60" s="193">
        <f>AR60-AU60</f>
        <v>14.5</v>
      </c>
      <c r="AU60" s="193">
        <v>11.05</v>
      </c>
      <c r="AV60" s="192">
        <v>25.55</v>
      </c>
      <c r="AX60" s="205">
        <f>AV60-AY60</f>
        <v>14.5</v>
      </c>
      <c r="AY60" s="206">
        <v>11.05</v>
      </c>
      <c r="AZ60" s="207">
        <v>25.55</v>
      </c>
      <c r="BA60" s="192">
        <f>AZ60-BB60</f>
        <v>14.5</v>
      </c>
      <c r="BB60" s="192">
        <v>11.05</v>
      </c>
      <c r="BC60" s="207">
        <v>25.55</v>
      </c>
      <c r="BD60" s="192">
        <f>BC60-BE60</f>
        <v>14.5</v>
      </c>
      <c r="BE60" s="192">
        <v>11.05</v>
      </c>
    </row>
    <row r="61" spans="1:57" ht="30" x14ac:dyDescent="0.2">
      <c r="A61" s="202" t="s">
        <v>365</v>
      </c>
      <c r="B61" s="203"/>
      <c r="C61" s="203"/>
      <c r="D61" s="204"/>
      <c r="E61" s="204"/>
      <c r="F61" s="204"/>
      <c r="G61" s="203"/>
      <c r="H61" s="203"/>
      <c r="I61" s="203"/>
      <c r="J61" s="204"/>
      <c r="K61" s="204"/>
      <c r="L61" s="204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192">
        <v>63.95</v>
      </c>
      <c r="AA61" s="193">
        <v>63.95</v>
      </c>
      <c r="AB61" s="193">
        <v>66.849999999999994</v>
      </c>
      <c r="AC61" s="192"/>
      <c r="AD61" s="192">
        <f>AB61</f>
        <v>66.849999999999994</v>
      </c>
      <c r="AE61" s="192">
        <v>69.3</v>
      </c>
      <c r="AF61" s="192">
        <v>69.3</v>
      </c>
      <c r="AG61" s="192">
        <f>AE61</f>
        <v>69.3</v>
      </c>
      <c r="AH61" s="192">
        <f>AF61</f>
        <v>69.3</v>
      </c>
      <c r="AI61" s="192"/>
      <c r="AJ61" s="192"/>
      <c r="AK61" s="192">
        <v>69.3</v>
      </c>
      <c r="AL61" s="192">
        <v>69.3</v>
      </c>
      <c r="AM61" s="192"/>
      <c r="AN61" s="192">
        <f>AK61</f>
        <v>69.3</v>
      </c>
      <c r="AO61" s="192">
        <f>AL61</f>
        <v>69.3</v>
      </c>
      <c r="AP61" s="192"/>
      <c r="AQ61" s="192"/>
      <c r="AR61" s="192">
        <f>AT61</f>
        <v>70.099999999999994</v>
      </c>
      <c r="AS61" s="193"/>
      <c r="AT61" s="193">
        <f>69.3+0.8</f>
        <v>70.099999999999994</v>
      </c>
      <c r="AU61" s="193"/>
      <c r="AV61" s="192">
        <v>71.8</v>
      </c>
      <c r="AX61" s="205">
        <f>AV61</f>
        <v>71.8</v>
      </c>
      <c r="AY61" s="206"/>
      <c r="AZ61" s="207">
        <v>71.8</v>
      </c>
      <c r="BA61" s="192">
        <f>AZ61</f>
        <v>71.8</v>
      </c>
      <c r="BB61" s="192"/>
      <c r="BC61" s="207">
        <v>71.8</v>
      </c>
      <c r="BD61" s="192">
        <f>BC61</f>
        <v>71.8</v>
      </c>
      <c r="BE61" s="192"/>
    </row>
    <row r="62" spans="1:57" ht="15" x14ac:dyDescent="0.2">
      <c r="A62" s="208" t="s">
        <v>304</v>
      </c>
      <c r="B62" s="203"/>
      <c r="C62" s="203"/>
      <c r="D62" s="204"/>
      <c r="E62" s="204"/>
      <c r="F62" s="204"/>
      <c r="G62" s="203"/>
      <c r="H62" s="203"/>
      <c r="I62" s="203"/>
      <c r="J62" s="204"/>
      <c r="K62" s="204"/>
      <c r="L62" s="204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192">
        <v>6.5</v>
      </c>
      <c r="AA62" s="193">
        <v>6.5</v>
      </c>
      <c r="AB62" s="193">
        <v>6.5</v>
      </c>
      <c r="AC62" s="192"/>
      <c r="AD62" s="192">
        <f>AB62</f>
        <v>6.5</v>
      </c>
      <c r="AE62" s="192">
        <v>6.5</v>
      </c>
      <c r="AF62" s="192">
        <v>6.5</v>
      </c>
      <c r="AG62" s="192"/>
      <c r="AH62" s="192"/>
      <c r="AI62" s="192">
        <f>AE62</f>
        <v>6.5</v>
      </c>
      <c r="AJ62" s="192">
        <f>AF62</f>
        <v>6.5</v>
      </c>
      <c r="AK62" s="192">
        <v>6.5</v>
      </c>
      <c r="AL62" s="192">
        <v>6.5</v>
      </c>
      <c r="AM62" s="192"/>
      <c r="AN62" s="192"/>
      <c r="AO62" s="192"/>
      <c r="AP62" s="192">
        <f>AK62</f>
        <v>6.5</v>
      </c>
      <c r="AQ62" s="192">
        <f>AL62</f>
        <v>6.5</v>
      </c>
      <c r="AR62" s="192">
        <v>6.5</v>
      </c>
      <c r="AS62" s="193"/>
      <c r="AT62" s="193"/>
      <c r="AU62" s="193">
        <f>AR62</f>
        <v>6.5</v>
      </c>
      <c r="AV62" s="192">
        <v>6.5</v>
      </c>
      <c r="AX62" s="206"/>
      <c r="AY62" s="205">
        <f>AV62</f>
        <v>6.5</v>
      </c>
      <c r="AZ62" s="207">
        <v>6.5</v>
      </c>
      <c r="BA62" s="192"/>
      <c r="BB62" s="192">
        <f>AZ62</f>
        <v>6.5</v>
      </c>
      <c r="BC62" s="207">
        <v>6.5</v>
      </c>
      <c r="BD62" s="192"/>
      <c r="BE62" s="192">
        <f>BC62</f>
        <v>6.5</v>
      </c>
    </row>
    <row r="63" spans="1:57" ht="15" x14ac:dyDescent="0.2">
      <c r="A63" s="208" t="s">
        <v>305</v>
      </c>
      <c r="B63" s="203"/>
      <c r="C63" s="203"/>
      <c r="D63" s="204"/>
      <c r="E63" s="204"/>
      <c r="F63" s="204"/>
      <c r="G63" s="203"/>
      <c r="H63" s="203"/>
      <c r="I63" s="203"/>
      <c r="J63" s="204"/>
      <c r="K63" s="204"/>
      <c r="L63" s="204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192">
        <v>17.850000000000001</v>
      </c>
      <c r="AA63" s="193">
        <v>17.850000000000001</v>
      </c>
      <c r="AB63" s="193">
        <v>17.850000000000001</v>
      </c>
      <c r="AC63" s="192"/>
      <c r="AD63" s="192">
        <f>AB63</f>
        <v>17.850000000000001</v>
      </c>
      <c r="AE63" s="192">
        <v>17.850000000000001</v>
      </c>
      <c r="AF63" s="192">
        <v>17.850000000000001</v>
      </c>
      <c r="AG63" s="192"/>
      <c r="AH63" s="192"/>
      <c r="AI63" s="192">
        <f>AE63</f>
        <v>17.850000000000001</v>
      </c>
      <c r="AJ63" s="192">
        <f>AF63</f>
        <v>17.850000000000001</v>
      </c>
      <c r="AK63" s="192">
        <v>17.850000000000001</v>
      </c>
      <c r="AL63" s="192">
        <v>17.850000000000001</v>
      </c>
      <c r="AM63" s="192"/>
      <c r="AN63" s="192"/>
      <c r="AO63" s="192"/>
      <c r="AP63" s="192">
        <f>AK63</f>
        <v>17.850000000000001</v>
      </c>
      <c r="AQ63" s="192">
        <f>AL63</f>
        <v>17.850000000000001</v>
      </c>
      <c r="AR63" s="192">
        <v>17.850000000000001</v>
      </c>
      <c r="AS63" s="193"/>
      <c r="AT63" s="193"/>
      <c r="AU63" s="193">
        <f>AR63</f>
        <v>17.850000000000001</v>
      </c>
      <c r="AV63" s="192">
        <v>17.850000000000001</v>
      </c>
      <c r="AX63" s="206"/>
      <c r="AY63" s="205">
        <f>AV63</f>
        <v>17.850000000000001</v>
      </c>
      <c r="AZ63" s="207">
        <v>17.850000000000001</v>
      </c>
      <c r="BA63" s="192"/>
      <c r="BB63" s="192">
        <f>AZ63</f>
        <v>17.850000000000001</v>
      </c>
      <c r="BC63" s="207">
        <v>17.850000000000001</v>
      </c>
      <c r="BD63" s="192"/>
      <c r="BE63" s="192">
        <f>BC63</f>
        <v>17.850000000000001</v>
      </c>
    </row>
    <row r="64" spans="1:57" ht="15" hidden="1" x14ac:dyDescent="0.2">
      <c r="A64" s="208" t="s">
        <v>303</v>
      </c>
      <c r="B64" s="203"/>
      <c r="C64" s="203"/>
      <c r="D64" s="204"/>
      <c r="E64" s="204"/>
      <c r="F64" s="204"/>
      <c r="G64" s="203"/>
      <c r="H64" s="203"/>
      <c r="I64" s="203"/>
      <c r="J64" s="204"/>
      <c r="K64" s="204"/>
      <c r="L64" s="204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192"/>
      <c r="AA64" s="193"/>
      <c r="AB64" s="193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2"/>
      <c r="AS64" s="193"/>
      <c r="AT64" s="209"/>
      <c r="AU64" s="209"/>
      <c r="AV64" s="209"/>
      <c r="BC64" s="210"/>
    </row>
    <row r="65" spans="1:55" ht="15" hidden="1" x14ac:dyDescent="0.2">
      <c r="A65" s="211"/>
      <c r="B65" s="203"/>
      <c r="C65" s="203"/>
      <c r="D65" s="204"/>
      <c r="E65" s="204"/>
      <c r="F65" s="204"/>
      <c r="G65" s="203"/>
      <c r="H65" s="203"/>
      <c r="I65" s="203"/>
      <c r="J65" s="204"/>
      <c r="K65" s="204"/>
      <c r="L65" s="204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9"/>
      <c r="AB65" s="209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9"/>
      <c r="AT65" s="209"/>
      <c r="AU65" s="209"/>
      <c r="AV65" s="209"/>
      <c r="BC65" s="210"/>
    </row>
    <row r="66" spans="1:55" ht="15" hidden="1" x14ac:dyDescent="0.2">
      <c r="A66" s="211"/>
      <c r="B66" s="203"/>
      <c r="C66" s="203"/>
      <c r="D66" s="204"/>
      <c r="E66" s="204"/>
      <c r="F66" s="204"/>
      <c r="G66" s="203"/>
      <c r="H66" s="203"/>
      <c r="I66" s="203"/>
      <c r="J66" s="204"/>
      <c r="K66" s="204"/>
      <c r="L66" s="204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9"/>
      <c r="AB66" s="209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9"/>
      <c r="AT66" s="209"/>
      <c r="AU66" s="209"/>
      <c r="AV66" s="209"/>
      <c r="BC66" s="210"/>
    </row>
    <row r="67" spans="1:55" ht="15" hidden="1" x14ac:dyDescent="0.2">
      <c r="A67" s="211"/>
      <c r="B67" s="203"/>
      <c r="C67" s="203"/>
      <c r="D67" s="204"/>
      <c r="E67" s="204"/>
      <c r="F67" s="204"/>
      <c r="G67" s="203"/>
      <c r="H67" s="203"/>
      <c r="I67" s="203"/>
      <c r="J67" s="204"/>
      <c r="K67" s="204"/>
      <c r="L67" s="204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9"/>
      <c r="AB67" s="209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9"/>
      <c r="AT67" s="209"/>
      <c r="AU67" s="209"/>
      <c r="AV67" s="209"/>
      <c r="BC67" s="210"/>
    </row>
    <row r="68" spans="1:55" ht="15" hidden="1" x14ac:dyDescent="0.2">
      <c r="A68" s="211"/>
      <c r="B68" s="203"/>
      <c r="C68" s="203"/>
      <c r="D68" s="204"/>
      <c r="E68" s="204"/>
      <c r="F68" s="204"/>
      <c r="G68" s="203"/>
      <c r="H68" s="203"/>
      <c r="I68" s="203"/>
      <c r="J68" s="204"/>
      <c r="K68" s="204"/>
      <c r="L68" s="204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  <c r="AA68" s="209"/>
      <c r="AB68" s="209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9"/>
      <c r="AT68" s="209"/>
      <c r="AU68" s="209"/>
      <c r="AV68" s="209"/>
      <c r="BC68" s="210"/>
    </row>
    <row r="69" spans="1:55" ht="15" hidden="1" x14ac:dyDescent="0.2">
      <c r="A69" s="211"/>
      <c r="B69" s="203"/>
      <c r="C69" s="203"/>
      <c r="D69" s="204"/>
      <c r="E69" s="204"/>
      <c r="F69" s="204"/>
      <c r="G69" s="203"/>
      <c r="H69" s="203"/>
      <c r="I69" s="203"/>
      <c r="J69" s="204"/>
      <c r="K69" s="204"/>
      <c r="L69" s="204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9"/>
      <c r="AB69" s="209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9"/>
      <c r="AT69" s="209"/>
      <c r="AU69" s="209"/>
      <c r="AV69" s="209"/>
      <c r="BC69" s="210"/>
    </row>
    <row r="70" spans="1:55" hidden="1" x14ac:dyDescent="0.2"/>
    <row r="71" spans="1:55" x14ac:dyDescent="0.2">
      <c r="Z71" s="210"/>
      <c r="AE71" s="210"/>
    </row>
    <row r="72" spans="1:55" x14ac:dyDescent="0.2">
      <c r="A72" s="178" t="s">
        <v>366</v>
      </c>
      <c r="AQ72" s="178" t="s">
        <v>150</v>
      </c>
    </row>
    <row r="74" spans="1:55" x14ac:dyDescent="0.2">
      <c r="A74" s="178" t="s">
        <v>367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B2" zoomScale="60" zoomScaleNormal="100" workbookViewId="0">
      <selection activeCell="B142" sqref="B142:G142"/>
    </sheetView>
  </sheetViews>
  <sheetFormatPr defaultColWidth="9.140625" defaultRowHeight="14.25" x14ac:dyDescent="0.2"/>
  <cols>
    <col min="1" max="1" width="9" style="54" hidden="1" customWidth="1"/>
    <col min="2" max="2" width="9" style="54" customWidth="1"/>
    <col min="3" max="3" width="39.85546875" style="55" customWidth="1"/>
    <col min="4" max="4" width="15.7109375" style="56" customWidth="1"/>
    <col min="5" max="5" width="14.85546875" style="56" customWidth="1"/>
    <col min="6" max="6" width="14.7109375" style="56" customWidth="1"/>
    <col min="7" max="7" width="13.7109375" style="56" hidden="1" customWidth="1"/>
    <col min="8" max="8" width="16.140625" style="56" hidden="1" customWidth="1"/>
    <col min="9" max="9" width="13.140625" style="56" hidden="1" customWidth="1"/>
    <col min="10" max="10" width="17.5703125" style="56" hidden="1" customWidth="1"/>
    <col min="11" max="11" width="13.85546875" style="56" hidden="1" customWidth="1"/>
    <col min="12" max="12" width="18.140625" style="56" hidden="1" customWidth="1"/>
    <col min="13" max="13" width="14.140625" style="56" hidden="1" customWidth="1"/>
    <col min="14" max="16" width="12.42578125" style="56" hidden="1" customWidth="1"/>
    <col min="17" max="17" width="20.140625" style="56" customWidth="1"/>
    <col min="18" max="16384" width="9.140625" style="57"/>
  </cols>
  <sheetData>
    <row r="1" spans="1:17" hidden="1" x14ac:dyDescent="0.2"/>
    <row r="2" spans="1:17" ht="24.75" customHeight="1" x14ac:dyDescent="0.2">
      <c r="A2" s="615" t="s">
        <v>114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</row>
    <row r="3" spans="1:17" ht="23.25" customHeight="1" x14ac:dyDescent="0.2">
      <c r="A3" s="615" t="s">
        <v>115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</row>
    <row r="4" spans="1:17" ht="60" customHeight="1" x14ac:dyDescent="0.2">
      <c r="A4" s="615" t="s">
        <v>116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</row>
    <row r="5" spans="1:17" ht="14.25" hidden="1" customHeight="1" x14ac:dyDescent="0.2">
      <c r="A5" s="615"/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</row>
    <row r="6" spans="1:17" ht="23.25" customHeight="1" x14ac:dyDescent="0.2">
      <c r="A6" s="616" t="s">
        <v>117</v>
      </c>
      <c r="B6" s="616"/>
      <c r="C6" s="616"/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</row>
    <row r="7" spans="1:17" ht="21" customHeight="1" x14ac:dyDescent="0.2">
      <c r="A7" s="617" t="s">
        <v>118</v>
      </c>
      <c r="B7" s="617"/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</row>
    <row r="8" spans="1:17" ht="26.25" customHeight="1" x14ac:dyDescent="0.2">
      <c r="A8" s="618" t="s">
        <v>119</v>
      </c>
      <c r="B8" s="619" t="s">
        <v>119</v>
      </c>
      <c r="C8" s="618" t="s">
        <v>120</v>
      </c>
      <c r="D8" s="621" t="s">
        <v>121</v>
      </c>
      <c r="E8" s="622"/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623"/>
    </row>
    <row r="9" spans="1:17" ht="78.75" customHeight="1" x14ac:dyDescent="0.2">
      <c r="A9" s="618"/>
      <c r="B9" s="620"/>
      <c r="C9" s="618"/>
      <c r="D9" s="58" t="s">
        <v>122</v>
      </c>
      <c r="E9" s="58" t="s">
        <v>123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 t="s">
        <v>124</v>
      </c>
    </row>
    <row r="10" spans="1:17" ht="33.75" customHeight="1" x14ac:dyDescent="0.2">
      <c r="A10" s="60"/>
      <c r="B10" s="61">
        <v>1</v>
      </c>
      <c r="C10" s="62" t="s">
        <v>125</v>
      </c>
      <c r="D10" s="58"/>
      <c r="E10" s="58">
        <v>46420</v>
      </c>
      <c r="F10" s="58"/>
      <c r="G10" s="58"/>
      <c r="H10" s="58"/>
      <c r="I10" s="58"/>
      <c r="J10" s="58"/>
      <c r="K10" s="59"/>
      <c r="L10" s="59"/>
      <c r="M10" s="59"/>
      <c r="N10" s="59"/>
      <c r="O10" s="59"/>
      <c r="P10" s="59"/>
      <c r="Q10" s="63">
        <f t="shared" ref="Q10:Q54" si="0">SUM(D10:P10)</f>
        <v>46420</v>
      </c>
    </row>
    <row r="11" spans="1:17" ht="31.5" hidden="1" customHeight="1" x14ac:dyDescent="0.2">
      <c r="A11" s="64">
        <v>1</v>
      </c>
      <c r="B11" s="61"/>
      <c r="C11" s="65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3">
        <f t="shared" si="0"/>
        <v>0</v>
      </c>
    </row>
    <row r="12" spans="1:17" ht="30" customHeight="1" x14ac:dyDescent="0.2">
      <c r="A12" s="64">
        <f t="shared" ref="A12:A46" si="1">A11+1</f>
        <v>2</v>
      </c>
      <c r="B12" s="61">
        <v>2</v>
      </c>
      <c r="C12" s="62" t="s">
        <v>126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3">
        <f t="shared" si="0"/>
        <v>0</v>
      </c>
    </row>
    <row r="13" spans="1:17" ht="30" hidden="1" customHeight="1" x14ac:dyDescent="0.2">
      <c r="A13" s="64">
        <f t="shared" si="1"/>
        <v>3</v>
      </c>
      <c r="B13" s="61">
        <v>3</v>
      </c>
      <c r="C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3">
        <f t="shared" si="0"/>
        <v>0</v>
      </c>
    </row>
    <row r="14" spans="1:17" ht="30" hidden="1" customHeight="1" x14ac:dyDescent="0.2">
      <c r="A14" s="64">
        <f t="shared" si="1"/>
        <v>4</v>
      </c>
      <c r="B14" s="61"/>
      <c r="C14" s="65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3">
        <f t="shared" si="0"/>
        <v>0</v>
      </c>
    </row>
    <row r="15" spans="1:17" ht="30" hidden="1" customHeight="1" x14ac:dyDescent="0.2">
      <c r="A15" s="64">
        <f t="shared" si="1"/>
        <v>5</v>
      </c>
      <c r="B15" s="61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3">
        <f t="shared" si="0"/>
        <v>0</v>
      </c>
    </row>
    <row r="16" spans="1:17" ht="30" hidden="1" customHeight="1" x14ac:dyDescent="0.2">
      <c r="A16" s="64">
        <f t="shared" si="1"/>
        <v>6</v>
      </c>
      <c r="B16" s="61">
        <v>4</v>
      </c>
      <c r="C16" s="65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3">
        <f t="shared" si="0"/>
        <v>0</v>
      </c>
    </row>
    <row r="17" spans="1:17" ht="30" hidden="1" customHeight="1" x14ac:dyDescent="0.2">
      <c r="A17" s="64">
        <f t="shared" si="1"/>
        <v>7</v>
      </c>
      <c r="B17" s="61">
        <v>5</v>
      </c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3">
        <f t="shared" si="0"/>
        <v>0</v>
      </c>
    </row>
    <row r="18" spans="1:17" ht="30" hidden="1" customHeight="1" x14ac:dyDescent="0.2">
      <c r="A18" s="64">
        <f t="shared" si="1"/>
        <v>8</v>
      </c>
      <c r="B18" s="61"/>
      <c r="C18" s="6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3">
        <f t="shared" si="0"/>
        <v>0</v>
      </c>
    </row>
    <row r="19" spans="1:17" ht="30" hidden="1" customHeight="1" x14ac:dyDescent="0.2">
      <c r="A19" s="64">
        <f t="shared" si="1"/>
        <v>9</v>
      </c>
      <c r="B19" s="61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3">
        <f t="shared" si="0"/>
        <v>0</v>
      </c>
    </row>
    <row r="20" spans="1:17" ht="30" hidden="1" customHeight="1" x14ac:dyDescent="0.2">
      <c r="A20" s="64">
        <f t="shared" si="1"/>
        <v>10</v>
      </c>
      <c r="B20" s="61"/>
      <c r="C20" s="65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3">
        <f t="shared" si="0"/>
        <v>0</v>
      </c>
    </row>
    <row r="21" spans="1:17" ht="30" hidden="1" customHeight="1" x14ac:dyDescent="0.2">
      <c r="A21" s="64">
        <f t="shared" si="1"/>
        <v>11</v>
      </c>
      <c r="B21" s="61"/>
      <c r="C21" s="67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3">
        <f t="shared" si="0"/>
        <v>0</v>
      </c>
    </row>
    <row r="22" spans="1:17" ht="30" hidden="1" customHeight="1" x14ac:dyDescent="0.2">
      <c r="A22" s="64">
        <f t="shared" si="1"/>
        <v>12</v>
      </c>
      <c r="B22" s="61"/>
      <c r="C22" s="65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3">
        <f t="shared" si="0"/>
        <v>0</v>
      </c>
    </row>
    <row r="23" spans="1:17" ht="30" hidden="1" customHeight="1" x14ac:dyDescent="0.2">
      <c r="A23" s="64">
        <f t="shared" si="1"/>
        <v>13</v>
      </c>
      <c r="B23" s="61"/>
      <c r="C23" s="67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3">
        <f t="shared" si="0"/>
        <v>0</v>
      </c>
    </row>
    <row r="24" spans="1:17" ht="30" hidden="1" customHeight="1" x14ac:dyDescent="0.2">
      <c r="A24" s="64">
        <f t="shared" si="1"/>
        <v>14</v>
      </c>
      <c r="B24" s="61"/>
      <c r="C24" s="67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3">
        <f t="shared" si="0"/>
        <v>0</v>
      </c>
    </row>
    <row r="25" spans="1:17" ht="30" hidden="1" customHeight="1" x14ac:dyDescent="0.2">
      <c r="A25" s="64">
        <f t="shared" si="1"/>
        <v>15</v>
      </c>
      <c r="B25" s="61"/>
      <c r="C25" s="67"/>
      <c r="D25" s="66"/>
      <c r="E25" s="66"/>
      <c r="F25" s="66"/>
      <c r="G25" s="66"/>
      <c r="H25" s="68"/>
      <c r="I25" s="68"/>
      <c r="J25" s="68"/>
      <c r="K25" s="68"/>
      <c r="L25" s="66"/>
      <c r="M25" s="68"/>
      <c r="N25" s="68"/>
      <c r="O25" s="68"/>
      <c r="P25" s="68"/>
      <c r="Q25" s="69">
        <f t="shared" si="0"/>
        <v>0</v>
      </c>
    </row>
    <row r="26" spans="1:17" ht="30" hidden="1" customHeight="1" x14ac:dyDescent="0.2">
      <c r="A26" s="64">
        <v>1</v>
      </c>
      <c r="B26" s="61"/>
      <c r="C26" s="67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3">
        <f t="shared" si="0"/>
        <v>0</v>
      </c>
    </row>
    <row r="27" spans="1:17" ht="30" hidden="1" customHeight="1" x14ac:dyDescent="0.2">
      <c r="A27" s="64">
        <f t="shared" si="1"/>
        <v>2</v>
      </c>
      <c r="B27" s="61">
        <v>6</v>
      </c>
      <c r="C27" s="6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3">
        <f t="shared" si="0"/>
        <v>0</v>
      </c>
    </row>
    <row r="28" spans="1:17" ht="30" hidden="1" customHeight="1" x14ac:dyDescent="0.2">
      <c r="A28" s="64">
        <f t="shared" si="1"/>
        <v>3</v>
      </c>
      <c r="B28" s="61"/>
      <c r="C28" s="67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3">
        <f t="shared" si="0"/>
        <v>0</v>
      </c>
    </row>
    <row r="29" spans="1:17" ht="30" hidden="1" customHeight="1" x14ac:dyDescent="0.2">
      <c r="A29" s="64">
        <f t="shared" si="1"/>
        <v>4</v>
      </c>
      <c r="B29" s="61"/>
      <c r="C29" s="6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3">
        <f t="shared" si="0"/>
        <v>0</v>
      </c>
    </row>
    <row r="30" spans="1:17" ht="30" hidden="1" customHeight="1" x14ac:dyDescent="0.2">
      <c r="A30" s="64">
        <f t="shared" si="1"/>
        <v>5</v>
      </c>
      <c r="B30" s="61"/>
      <c r="C30" s="67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3">
        <f t="shared" si="0"/>
        <v>0</v>
      </c>
    </row>
    <row r="31" spans="1:17" ht="30.75" hidden="1" customHeight="1" x14ac:dyDescent="0.2">
      <c r="A31" s="64">
        <f t="shared" si="1"/>
        <v>6</v>
      </c>
      <c r="B31" s="61">
        <v>7</v>
      </c>
      <c r="C31" s="67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3">
        <f t="shared" si="0"/>
        <v>0</v>
      </c>
    </row>
    <row r="32" spans="1:17" ht="30.75" hidden="1" customHeight="1" x14ac:dyDescent="0.2">
      <c r="A32" s="64">
        <f t="shared" si="1"/>
        <v>7</v>
      </c>
      <c r="B32" s="61">
        <v>8</v>
      </c>
      <c r="C32" s="67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3">
        <f t="shared" si="0"/>
        <v>0</v>
      </c>
    </row>
    <row r="33" spans="1:17" ht="30.75" hidden="1" customHeight="1" x14ac:dyDescent="0.2">
      <c r="A33" s="64">
        <f>A31+1</f>
        <v>7</v>
      </c>
      <c r="B33" s="61"/>
      <c r="C33" s="70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3">
        <f t="shared" si="0"/>
        <v>0</v>
      </c>
    </row>
    <row r="34" spans="1:17" ht="30.75" hidden="1" customHeight="1" x14ac:dyDescent="0.2">
      <c r="A34" s="64">
        <f>A32+1</f>
        <v>8</v>
      </c>
      <c r="B34" s="61"/>
      <c r="C34" s="67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3">
        <f t="shared" si="0"/>
        <v>0</v>
      </c>
    </row>
    <row r="35" spans="1:17" ht="30.75" hidden="1" customHeight="1" x14ac:dyDescent="0.2">
      <c r="A35" s="64">
        <f t="shared" si="1"/>
        <v>9</v>
      </c>
      <c r="B35" s="61"/>
      <c r="C35" s="67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3">
        <f t="shared" si="0"/>
        <v>0</v>
      </c>
    </row>
    <row r="36" spans="1:17" ht="30.75" hidden="1" customHeight="1" x14ac:dyDescent="0.2">
      <c r="A36" s="64">
        <f t="shared" si="1"/>
        <v>10</v>
      </c>
      <c r="B36" s="61"/>
      <c r="C36" s="67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3">
        <f t="shared" si="0"/>
        <v>0</v>
      </c>
    </row>
    <row r="37" spans="1:17" ht="30.75" hidden="1" customHeight="1" x14ac:dyDescent="0.2">
      <c r="A37" s="64">
        <f t="shared" si="1"/>
        <v>11</v>
      </c>
      <c r="B37" s="61"/>
      <c r="C37" s="67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3">
        <f t="shared" si="0"/>
        <v>0</v>
      </c>
    </row>
    <row r="38" spans="1:17" ht="30.75" hidden="1" customHeight="1" x14ac:dyDescent="0.2">
      <c r="A38" s="64">
        <f t="shared" si="1"/>
        <v>12</v>
      </c>
      <c r="B38" s="61"/>
      <c r="C38" s="67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3">
        <f t="shared" si="0"/>
        <v>0</v>
      </c>
    </row>
    <row r="39" spans="1:17" ht="30.75" hidden="1" customHeight="1" x14ac:dyDescent="0.2">
      <c r="A39" s="64">
        <f t="shared" si="1"/>
        <v>13</v>
      </c>
      <c r="B39" s="61">
        <v>9</v>
      </c>
      <c r="C39" s="67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3">
        <f t="shared" si="0"/>
        <v>0</v>
      </c>
    </row>
    <row r="40" spans="1:17" ht="30.75" hidden="1" customHeight="1" x14ac:dyDescent="0.2">
      <c r="A40" s="64">
        <f t="shared" si="1"/>
        <v>14</v>
      </c>
      <c r="B40" s="61"/>
      <c r="C40" s="67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3">
        <f t="shared" si="0"/>
        <v>0</v>
      </c>
    </row>
    <row r="41" spans="1:17" ht="30.75" hidden="1" customHeight="1" x14ac:dyDescent="0.2">
      <c r="A41" s="64">
        <f t="shared" si="1"/>
        <v>15</v>
      </c>
      <c r="B41" s="61"/>
      <c r="C41" s="67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3">
        <f t="shared" si="0"/>
        <v>0</v>
      </c>
    </row>
    <row r="42" spans="1:17" ht="30.75" hidden="1" customHeight="1" x14ac:dyDescent="0.2">
      <c r="A42" s="64">
        <f t="shared" si="1"/>
        <v>16</v>
      </c>
      <c r="B42" s="61">
        <v>10</v>
      </c>
      <c r="C42" s="67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3">
        <f t="shared" si="0"/>
        <v>0</v>
      </c>
    </row>
    <row r="43" spans="1:17" ht="30.75" hidden="1" customHeight="1" x14ac:dyDescent="0.2">
      <c r="A43" s="64">
        <f t="shared" si="1"/>
        <v>17</v>
      </c>
      <c r="B43" s="61"/>
      <c r="C43" s="67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3">
        <f t="shared" si="0"/>
        <v>0</v>
      </c>
    </row>
    <row r="44" spans="1:17" ht="30.75" hidden="1" customHeight="1" x14ac:dyDescent="0.2">
      <c r="A44" s="64">
        <f t="shared" si="1"/>
        <v>18</v>
      </c>
      <c r="B44" s="61"/>
      <c r="C44" s="67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3">
        <f t="shared" si="0"/>
        <v>0</v>
      </c>
    </row>
    <row r="45" spans="1:17" ht="30.75" hidden="1" customHeight="1" x14ac:dyDescent="0.2">
      <c r="A45" s="64">
        <f t="shared" si="1"/>
        <v>19</v>
      </c>
      <c r="B45" s="61">
        <v>11</v>
      </c>
      <c r="C45" s="67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3">
        <f t="shared" si="0"/>
        <v>0</v>
      </c>
    </row>
    <row r="46" spans="1:17" ht="30.75" hidden="1" customHeight="1" x14ac:dyDescent="0.2">
      <c r="A46" s="64">
        <f t="shared" si="1"/>
        <v>20</v>
      </c>
      <c r="B46" s="61">
        <v>12</v>
      </c>
      <c r="C46" s="67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3">
        <f t="shared" si="0"/>
        <v>0</v>
      </c>
    </row>
    <row r="47" spans="1:17" ht="30.75" hidden="1" customHeight="1" x14ac:dyDescent="0.2">
      <c r="A47" s="64">
        <v>2</v>
      </c>
      <c r="B47" s="61">
        <f t="shared" ref="B47:B53" si="2">1+B46</f>
        <v>13</v>
      </c>
      <c r="C47" s="70" t="s">
        <v>127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3">
        <f t="shared" si="0"/>
        <v>0</v>
      </c>
    </row>
    <row r="48" spans="1:17" ht="30.75" hidden="1" customHeight="1" x14ac:dyDescent="0.2">
      <c r="A48" s="64">
        <v>2</v>
      </c>
      <c r="B48" s="61">
        <f t="shared" si="2"/>
        <v>14</v>
      </c>
      <c r="C48" s="70" t="s">
        <v>128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3">
        <f t="shared" si="0"/>
        <v>0</v>
      </c>
    </row>
    <row r="49" spans="1:17" ht="30.75" hidden="1" customHeight="1" x14ac:dyDescent="0.2">
      <c r="A49" s="64">
        <v>2</v>
      </c>
      <c r="B49" s="61">
        <f t="shared" si="2"/>
        <v>15</v>
      </c>
      <c r="C49" s="70" t="s">
        <v>129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3">
        <f t="shared" si="0"/>
        <v>0</v>
      </c>
    </row>
    <row r="50" spans="1:17" ht="30.75" hidden="1" customHeight="1" x14ac:dyDescent="0.2">
      <c r="A50" s="64">
        <v>2</v>
      </c>
      <c r="B50" s="61">
        <f t="shared" si="2"/>
        <v>16</v>
      </c>
      <c r="C50" s="70" t="s">
        <v>130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3">
        <f t="shared" si="0"/>
        <v>0</v>
      </c>
    </row>
    <row r="51" spans="1:17" ht="30.75" hidden="1" customHeight="1" x14ac:dyDescent="0.2">
      <c r="A51" s="64">
        <v>2</v>
      </c>
      <c r="B51" s="61">
        <f t="shared" si="2"/>
        <v>17</v>
      </c>
      <c r="C51" s="70" t="s">
        <v>131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3">
        <f t="shared" si="0"/>
        <v>0</v>
      </c>
    </row>
    <row r="52" spans="1:17" ht="30.75" hidden="1" customHeight="1" x14ac:dyDescent="0.2">
      <c r="A52" s="64">
        <v>2</v>
      </c>
      <c r="B52" s="61">
        <f t="shared" si="2"/>
        <v>18</v>
      </c>
      <c r="C52" s="70" t="s">
        <v>132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3">
        <f t="shared" si="0"/>
        <v>0</v>
      </c>
    </row>
    <row r="53" spans="1:17" ht="30.75" hidden="1" customHeight="1" x14ac:dyDescent="0.2">
      <c r="A53" s="64">
        <v>2</v>
      </c>
      <c r="B53" s="61">
        <f t="shared" si="2"/>
        <v>19</v>
      </c>
      <c r="C53" s="70" t="s">
        <v>133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3">
        <f t="shared" si="0"/>
        <v>0</v>
      </c>
    </row>
    <row r="54" spans="1:17" ht="30.75" hidden="1" customHeight="1" x14ac:dyDescent="0.2">
      <c r="A54" s="64">
        <v>2</v>
      </c>
      <c r="B54" s="61">
        <v>13</v>
      </c>
      <c r="C54" s="62" t="s">
        <v>126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3">
        <f t="shared" si="0"/>
        <v>0</v>
      </c>
    </row>
    <row r="55" spans="1:17" ht="25.5" customHeight="1" x14ac:dyDescent="0.2">
      <c r="A55" s="64"/>
      <c r="B55" s="64"/>
      <c r="C55" s="70" t="s">
        <v>134</v>
      </c>
      <c r="D55" s="66">
        <f t="shared" ref="D55:Q55" si="3">SUM(D10:D54)</f>
        <v>0</v>
      </c>
      <c r="E55" s="66">
        <f t="shared" si="3"/>
        <v>46420</v>
      </c>
      <c r="F55" s="66">
        <f t="shared" si="3"/>
        <v>0</v>
      </c>
      <c r="G55" s="66">
        <f t="shared" si="3"/>
        <v>0</v>
      </c>
      <c r="H55" s="68">
        <f t="shared" si="3"/>
        <v>0</v>
      </c>
      <c r="I55" s="68">
        <f t="shared" si="3"/>
        <v>0</v>
      </c>
      <c r="J55" s="68">
        <f t="shared" si="3"/>
        <v>0</v>
      </c>
      <c r="K55" s="68">
        <f t="shared" si="3"/>
        <v>0</v>
      </c>
      <c r="L55" s="68">
        <f t="shared" si="3"/>
        <v>0</v>
      </c>
      <c r="M55" s="68">
        <f t="shared" si="3"/>
        <v>0</v>
      </c>
      <c r="N55" s="68">
        <f t="shared" si="3"/>
        <v>0</v>
      </c>
      <c r="O55" s="68">
        <f t="shared" si="3"/>
        <v>0</v>
      </c>
      <c r="P55" s="68">
        <f t="shared" si="3"/>
        <v>0</v>
      </c>
      <c r="Q55" s="66">
        <f t="shared" si="3"/>
        <v>46420</v>
      </c>
    </row>
    <row r="57" spans="1:17" s="56" customFormat="1" ht="79.5" customHeight="1" x14ac:dyDescent="0.3">
      <c r="A57" s="54"/>
      <c r="B57" s="54"/>
      <c r="C57" s="614" t="s">
        <v>148</v>
      </c>
      <c r="D57" s="614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2" t="s">
        <v>149</v>
      </c>
    </row>
    <row r="58" spans="1:17" s="56" customFormat="1" ht="18.75" x14ac:dyDescent="0.3">
      <c r="A58" s="54"/>
      <c r="B58" s="54"/>
      <c r="C58" s="73"/>
      <c r="D58" s="74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5"/>
    </row>
    <row r="59" spans="1:17" s="56" customFormat="1" ht="38.25" customHeight="1" x14ac:dyDescent="0.3">
      <c r="A59" s="54"/>
      <c r="B59" s="54"/>
      <c r="C59" s="614" t="s">
        <v>135</v>
      </c>
      <c r="D59" s="614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2" t="s">
        <v>150</v>
      </c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паспорт</vt:lpstr>
      <vt:lpstr>0611022 -29.12.2022</vt:lpstr>
      <vt:lpstr>0611022 -01.12.2022</vt:lpstr>
      <vt:lpstr>0611022 (2)</vt:lpstr>
      <vt:lpstr>1022(факт</vt:lpstr>
      <vt:lpstr>0611022 довідка  факт</vt:lpstr>
      <vt:lpstr>спецшкола факт</vt:lpstr>
      <vt:lpstr>спецшкола (днз)факт</vt:lpstr>
      <vt:lpstr>0611022 довідка </vt:lpstr>
      <vt:lpstr>спецшкола (днз)</vt:lpstr>
      <vt:lpstr>спецшкола</vt:lpstr>
      <vt:lpstr>спецшкола (2)</vt:lpstr>
      <vt:lpstr>304 (зі змінами)</vt:lpstr>
      <vt:lpstr>бюджет (24.09.2021)</vt:lpstr>
      <vt:lpstr>'бюджет (24.09.2021)'!Заголовки_для_печати</vt:lpstr>
      <vt:lpstr>'0611022 (2)'!Область_печати</vt:lpstr>
      <vt:lpstr>'0611022 -01.12.2022'!Область_печати</vt:lpstr>
      <vt:lpstr>'0611022 -29.12.2022'!Область_печати</vt:lpstr>
      <vt:lpstr>'1022(факт'!Область_печати</vt:lpstr>
      <vt:lpstr>'304 (зі змінами)'!Область_печати</vt:lpstr>
      <vt:lpstr>'бюджет (24.09.2021)'!Область_печати</vt:lpstr>
      <vt:lpstr>паспорт!Область_печати</vt:lpstr>
      <vt:lpstr>'спецшкола (2)'!Область_печати</vt:lpstr>
      <vt:lpstr>'спецшкола (днз)факт'!Область_печати</vt:lpstr>
      <vt:lpstr>'спецшкола факт'!Область_печати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2023-03-06T09:21:22Z</dcterms:modified>
</cp:coreProperties>
</file>